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ublicaciones 2025\Anuario demográfico 2024\0 Tablas\"/>
    </mc:Choice>
  </mc:AlternateContent>
  <xr:revisionPtr revIDLastSave="0" documentId="13_ncr:1_{047CCA0C-BEFF-4DF6-B665-90B3D96765EB}" xr6:coauthVersionLast="47" xr6:coauthVersionMax="47" xr10:uidLastSave="{00000000-0000-0000-0000-000000000000}"/>
  <bookViews>
    <workbookView xWindow="-120" yWindow="-120" windowWidth="29040" windowHeight="15720" tabRatio="660" xr2:uid="{00000000-000D-0000-FFFF-FFFF00000000}"/>
  </bookViews>
  <sheets>
    <sheet name="4.1" sheetId="1" r:id="rId1"/>
    <sheet name="4.2" sheetId="2" r:id="rId2"/>
    <sheet name="4.3" sheetId="18" r:id="rId3"/>
    <sheet name="4.4" sheetId="13" r:id="rId4"/>
    <sheet name="4.5" sheetId="4" r:id="rId5"/>
    <sheet name="4.5.1" sheetId="15" r:id="rId6"/>
    <sheet name="4.6" sheetId="7" r:id="rId7"/>
    <sheet name="4.7" sheetId="16" r:id="rId8"/>
    <sheet name="4.8" sheetId="12" r:id="rId9"/>
  </sheets>
  <definedNames>
    <definedName name="_xlnm.Print_Area" localSheetId="0">'4.1'!$A$1:$H$38</definedName>
    <definedName name="_xlnm.Print_Area" localSheetId="1">'4.2'!$A$1:$O$38</definedName>
    <definedName name="_xlnm.Print_Area" localSheetId="2">'4.3'!$A$1:$I$36</definedName>
    <definedName name="_xlnm.Print_Area" localSheetId="3">'4.4'!$A$1:$L$28</definedName>
    <definedName name="_xlnm.Print_Area" localSheetId="4">'4.5'!$A$1:$H$61</definedName>
    <definedName name="_xlnm.Print_Area" localSheetId="5">'4.5.1'!$A$1:$L$266</definedName>
    <definedName name="_xlnm.Print_Area" localSheetId="6">'4.6'!$A$1:$E$90</definedName>
    <definedName name="_xlnm.Print_Area" localSheetId="7">'4.7'!$A$1:$I$57</definedName>
    <definedName name="_xlnm.Print_Area" localSheetId="8">'4.8'!$A$1:$F$58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2" l="1"/>
  <c r="D41" i="12"/>
  <c r="E41" i="12"/>
  <c r="F41" i="12"/>
  <c r="B41" i="12"/>
  <c r="F15" i="12"/>
  <c r="E15" i="12"/>
  <c r="D15" i="12"/>
  <c r="B15" i="12"/>
  <c r="B14" i="16"/>
  <c r="K250" i="15" l="1"/>
  <c r="L250" i="15"/>
  <c r="J250" i="15"/>
  <c r="K240" i="15"/>
  <c r="L240" i="15"/>
  <c r="J240" i="15"/>
  <c r="K208" i="15"/>
  <c r="L208" i="15"/>
  <c r="J208" i="15"/>
  <c r="K193" i="15"/>
  <c r="L193" i="15"/>
  <c r="J193" i="15"/>
  <c r="K184" i="15"/>
  <c r="L184" i="15"/>
  <c r="J184" i="15"/>
  <c r="K155" i="15"/>
  <c r="L155" i="15"/>
  <c r="J155" i="15"/>
  <c r="K144" i="15"/>
  <c r="L144" i="15"/>
  <c r="J144" i="15"/>
  <c r="K135" i="15"/>
  <c r="L135" i="15"/>
  <c r="J135" i="15"/>
  <c r="K126" i="15"/>
  <c r="L126" i="15"/>
  <c r="J126" i="15"/>
  <c r="K98" i="15"/>
  <c r="L98" i="15"/>
  <c r="J98" i="15"/>
  <c r="K84" i="15"/>
  <c r="L84" i="15"/>
  <c r="J84" i="15"/>
  <c r="K72" i="15"/>
  <c r="L72" i="15"/>
  <c r="J72" i="15"/>
  <c r="K42" i="15"/>
  <c r="J42" i="15"/>
  <c r="K30" i="15"/>
  <c r="L30" i="15"/>
  <c r="J30" i="15"/>
  <c r="K18" i="15"/>
  <c r="L18" i="15"/>
  <c r="J18" i="15"/>
  <c r="D41" i="4"/>
  <c r="E41" i="4"/>
  <c r="F41" i="4"/>
  <c r="G41" i="4"/>
  <c r="H41" i="4"/>
  <c r="C41" i="4"/>
  <c r="D15" i="4"/>
  <c r="E15" i="4"/>
  <c r="F15" i="4"/>
  <c r="G15" i="4"/>
  <c r="H15" i="4"/>
  <c r="C15" i="4"/>
  <c r="B15" i="4"/>
  <c r="C12" i="13"/>
  <c r="D12" i="13"/>
  <c r="E12" i="13"/>
  <c r="F12" i="13"/>
  <c r="G12" i="13"/>
  <c r="H12" i="13"/>
  <c r="I12" i="13"/>
  <c r="J12" i="13"/>
  <c r="K12" i="13"/>
  <c r="L12" i="13"/>
  <c r="B12" i="13"/>
  <c r="L15" i="15" l="1"/>
  <c r="K15" i="15"/>
  <c r="J15" i="15"/>
</calcChain>
</file>

<file path=xl/sharedStrings.xml><?xml version="1.0" encoding="utf-8"?>
<sst xmlns="http://schemas.openxmlformats.org/spreadsheetml/2006/main" count="715" uniqueCount="319">
  <si>
    <t>Matrimonios</t>
  </si>
  <si>
    <t>Tasas</t>
  </si>
  <si>
    <t>(por mil hab)</t>
  </si>
  <si>
    <t>Total</t>
  </si>
  <si>
    <t>Tasa</t>
  </si>
  <si>
    <t>Pinar del Río</t>
  </si>
  <si>
    <t>La Habana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</si>
  <si>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</si>
  <si>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</si>
  <si>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</si>
  <si>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</si>
  <si>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</si>
  <si>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</si>
  <si>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</si>
  <si>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</si>
  <si>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</si>
  <si>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</si>
  <si>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</si>
  <si>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</si>
  <si>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-</t>
  </si>
  <si>
    <t>No Informado</t>
  </si>
  <si>
    <t xml:space="preserve">Número </t>
  </si>
  <si>
    <t>Ciego de Avila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</si>
  <si>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</si>
  <si>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</si>
  <si>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</si>
  <si>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</si>
  <si>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</si>
  <si>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</si>
  <si>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</si>
  <si>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</si>
  <si>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</si>
  <si>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</si>
  <si>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</si>
  <si>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</si>
  <si>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</si>
  <si>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>Cuba</t>
  </si>
  <si>
    <t>Hombres</t>
  </si>
  <si>
    <t>Mujeres</t>
  </si>
  <si>
    <t xml:space="preserve">Tercero </t>
  </si>
  <si>
    <t>Primero</t>
  </si>
  <si>
    <t>Segundo</t>
  </si>
  <si>
    <t>25-29</t>
  </si>
  <si>
    <t xml:space="preserve">Hombres 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</si>
  <si>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</si>
  <si>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</si>
  <si>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</si>
  <si>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</si>
  <si>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</si>
  <si>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</si>
  <si>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</si>
  <si>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</si>
  <si>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</si>
  <si>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No informada</t>
  </si>
  <si>
    <t>20-24</t>
  </si>
  <si>
    <t>No informado</t>
  </si>
  <si>
    <t>Edad del hombre</t>
  </si>
  <si>
    <t>Edad de la mujer</t>
  </si>
  <si>
    <t>20 -24</t>
  </si>
  <si>
    <t>25 -29</t>
  </si>
  <si>
    <t>30 -34</t>
  </si>
  <si>
    <t>35 -39</t>
  </si>
  <si>
    <t>40 -44</t>
  </si>
  <si>
    <t>45 -49</t>
  </si>
  <si>
    <t>50 -54</t>
  </si>
  <si>
    <t>55 -59</t>
  </si>
  <si>
    <t>60 -64</t>
  </si>
  <si>
    <t>65 -69</t>
  </si>
  <si>
    <t>70 -74</t>
  </si>
  <si>
    <t>No inf.</t>
  </si>
  <si>
    <t>Nivel educacional</t>
  </si>
  <si>
    <t xml:space="preserve">Primaria </t>
  </si>
  <si>
    <t xml:space="preserve">20-24 años </t>
  </si>
  <si>
    <t xml:space="preserve">25-29 años </t>
  </si>
  <si>
    <t xml:space="preserve">30-34 años </t>
  </si>
  <si>
    <t xml:space="preserve">35-39 años </t>
  </si>
  <si>
    <t xml:space="preserve">40-44 años </t>
  </si>
  <si>
    <t xml:space="preserve">45-49 años </t>
  </si>
  <si>
    <t xml:space="preserve">50-54 años </t>
  </si>
  <si>
    <t xml:space="preserve">55-59 años </t>
  </si>
  <si>
    <t xml:space="preserve">60-64 años </t>
  </si>
  <si>
    <t xml:space="preserve">65-69 años </t>
  </si>
  <si>
    <t xml:space="preserve">70-74 años </t>
  </si>
  <si>
    <t>Secundaria</t>
  </si>
  <si>
    <t>Universitario</t>
  </si>
  <si>
    <t xml:space="preserve">No </t>
  </si>
  <si>
    <t>20-24  años</t>
  </si>
  <si>
    <t>25-29  años</t>
  </si>
  <si>
    <t>30-34  años</t>
  </si>
  <si>
    <t>35-39 años</t>
  </si>
  <si>
    <t>40-44  años</t>
  </si>
  <si>
    <t>45-49  años</t>
  </si>
  <si>
    <t>50-54  años</t>
  </si>
  <si>
    <t>55-59  años</t>
  </si>
  <si>
    <t>60-64 años</t>
  </si>
  <si>
    <t>65-69 años</t>
  </si>
  <si>
    <t>70-74 años</t>
  </si>
  <si>
    <t>Ninguno</t>
  </si>
  <si>
    <t>informado</t>
  </si>
  <si>
    <t>Orden del matrimonio</t>
  </si>
  <si>
    <t>EDAD Y SEXO</t>
  </si>
  <si>
    <t>AÑOS</t>
  </si>
  <si>
    <t>PROVINCIA</t>
  </si>
  <si>
    <t>EDAD DE LA MUJER</t>
  </si>
  <si>
    <t>Obrero</t>
  </si>
  <si>
    <t>Calificado</t>
  </si>
  <si>
    <t>Medio</t>
  </si>
  <si>
    <t>Técnico</t>
  </si>
  <si>
    <t xml:space="preserve"> 75 y más</t>
  </si>
  <si>
    <t xml:space="preserve">75 y más </t>
  </si>
  <si>
    <t>Pre-</t>
  </si>
  <si>
    <t xml:space="preserve">y más </t>
  </si>
  <si>
    <t>(unidad)</t>
  </si>
  <si>
    <t>Unidad</t>
  </si>
  <si>
    <t>(Unidad)</t>
  </si>
  <si>
    <t>Artemisa</t>
  </si>
  <si>
    <t>Mayabeque</t>
  </si>
  <si>
    <t xml:space="preserve">PROVINCIA  Y MUNICIPIO </t>
  </si>
  <si>
    <t>DE RESIDENCIA</t>
  </si>
  <si>
    <t>Urbana</t>
  </si>
  <si>
    <t>Rural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</si>
  <si>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</si>
  <si>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</si>
  <si>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</si>
  <si>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</si>
  <si>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</si>
  <si>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</si>
  <si>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</si>
  <si>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</si>
  <si>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</si>
  <si>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</si>
  <si>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</si>
  <si>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</si>
  <si>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</si>
  <si>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</si>
  <si>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</si>
  <si>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</si>
  <si>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</si>
  <si>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</si>
  <si>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</si>
  <si>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Cristobal</t>
  </si>
  <si>
    <t xml:space="preserve"> La Habana</t>
  </si>
  <si>
    <t>Playa</t>
  </si>
  <si>
    <t>Plaza de la Revolución</t>
  </si>
  <si>
    <t>Centro Habana</t>
  </si>
  <si>
    <t>Habana Vieja</t>
  </si>
  <si>
    <t>Regla</t>
  </si>
  <si>
    <t>Habana del Este</t>
  </si>
  <si>
    <t xml:space="preserve"> 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</si>
  <si>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</si>
  <si>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</si>
  <si>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</si>
  <si>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</si>
  <si>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</si>
  <si>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</si>
  <si>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</si>
  <si>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</si>
  <si>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</si>
  <si>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</si>
  <si>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</si>
  <si>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</si>
  <si>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</si>
  <si>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</si>
  <si>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</si>
  <si>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</si>
  <si>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</si>
  <si>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</si>
  <si>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</si>
  <si>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</si>
  <si>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</si>
  <si>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</si>
  <si>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</si>
  <si>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</si>
  <si>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</si>
  <si>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</si>
  <si>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</si>
  <si>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</si>
  <si>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 xml:space="preserve">Jaguey Grande 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</si>
  <si>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</si>
  <si>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</si>
  <si>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</si>
  <si>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</si>
  <si>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</si>
  <si>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</si>
  <si>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</si>
  <si>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</si>
  <si>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 xml:space="preserve">Remedios 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</si>
  <si>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</si>
  <si>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</si>
  <si>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</si>
  <si>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</si>
  <si>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</si>
  <si>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</si>
  <si>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</si>
  <si>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</si>
  <si>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</si>
  <si>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</si>
  <si>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</si>
  <si>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</si>
  <si>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</si>
  <si>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</si>
  <si>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</si>
  <si>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</si>
  <si>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</si>
  <si>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</si>
  <si>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</si>
  <si>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</si>
  <si>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</si>
  <si>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</si>
  <si>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</si>
  <si>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</si>
  <si>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</si>
  <si>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</si>
  <si>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</si>
  <si>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</si>
  <si>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</si>
  <si>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</si>
  <si>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</si>
  <si>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</si>
  <si>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</si>
  <si>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</si>
  <si>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</si>
  <si>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</si>
  <si>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</si>
  <si>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</si>
  <si>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</si>
  <si>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</si>
  <si>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</si>
  <si>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</si>
  <si>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</si>
  <si>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Jesús Menéndez</t>
  </si>
  <si>
    <t>Majibacoa</t>
  </si>
  <si>
    <t>Jobabo</t>
  </si>
  <si>
    <t>Colombia</t>
  </si>
  <si>
    <t>Amancio Rodríguez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</si>
  <si>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</si>
  <si>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</si>
  <si>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</si>
  <si>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</si>
  <si>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</si>
  <si>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</si>
  <si>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</si>
  <si>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</si>
  <si>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</si>
  <si>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</si>
  <si>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</si>
  <si>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</si>
  <si>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</si>
  <si>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</si>
  <si>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</si>
  <si>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</si>
  <si>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</si>
  <si>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</si>
  <si>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</si>
  <si>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</si>
  <si>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</si>
  <si>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</si>
  <si>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Bartolomé Masó</t>
  </si>
  <si>
    <t>Buey Arriba</t>
  </si>
  <si>
    <t>Guisa</t>
  </si>
  <si>
    <t>Contramaestre</t>
  </si>
  <si>
    <t>Mella</t>
  </si>
  <si>
    <t>II Frente</t>
  </si>
  <si>
    <t>Songo - La Maya</t>
  </si>
  <si>
    <t>Palma Soriano</t>
  </si>
  <si>
    <t>III Frente</t>
  </si>
  <si>
    <t>Guamá</t>
  </si>
  <si>
    <t>El Salvador</t>
  </si>
  <si>
    <t>Manuel Támes</t>
  </si>
  <si>
    <t>Yateras</t>
  </si>
  <si>
    <t>Baracoa</t>
  </si>
  <si>
    <t>Maisí</t>
  </si>
  <si>
    <t>Imías</t>
  </si>
  <si>
    <t>San Antonio del Sur</t>
  </si>
  <si>
    <t>Caimanera</t>
  </si>
  <si>
    <t>Niceto Pérez</t>
  </si>
  <si>
    <t>Otros países</t>
  </si>
  <si>
    <t>Extranjeros</t>
  </si>
  <si>
    <t>MESES</t>
  </si>
  <si>
    <t xml:space="preserve">Pedagogía </t>
  </si>
  <si>
    <t>de nivel medio</t>
  </si>
  <si>
    <t>5.2</t>
  </si>
  <si>
    <t>Mes de Ocurrencia</t>
  </si>
  <si>
    <t xml:space="preserve">                                                                         Años</t>
  </si>
  <si>
    <t>Rafael Freyre</t>
  </si>
  <si>
    <t>CUBA</t>
  </si>
  <si>
    <t xml:space="preserve">    Holguín</t>
  </si>
  <si>
    <t>Total de matrimonios</t>
  </si>
  <si>
    <t>Tasa de nupcialidad (por mil hab.)</t>
  </si>
  <si>
    <t xml:space="preserve">4.6 Matrimonios hombre-mujer celebrados según la edad de los contrayentes y sexo por orden del </t>
  </si>
  <si>
    <t xml:space="preserve">4.8 Matrimonios hombre-mujer celebrados según edad de la mujer al casarse, por nivel educacional terminado. </t>
  </si>
  <si>
    <t xml:space="preserve">4.5 Matrimonios hombre-mujer celebrados por provincias de residencia de la mujer, según mes de ocurrencia. </t>
  </si>
  <si>
    <r>
      <t>4.5.1 Matrimonios hombre-mujer celebrados según provincia</t>
    </r>
    <r>
      <rPr>
        <b/>
        <sz val="10"/>
        <rFont val="Arial"/>
        <family val="2"/>
      </rPr>
      <t xml:space="preserve"> y municipio de residencia de la mujer. </t>
    </r>
  </si>
  <si>
    <t xml:space="preserve">4.5.1 Matrimonios hombre-mujer celebrados según provincia y municipio de residencia de la mujer. </t>
  </si>
  <si>
    <r>
      <t>4.5.1 Matrimonios hombre-mujer celebrados según provincia y municipio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de residencia de la mujer. </t>
    </r>
  </si>
  <si>
    <t>Otros  países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</si>
  <si>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A partir del año 2022 el número de matrimonios incluye los contrayentes del mismo sexo.</t>
    </r>
  </si>
  <si>
    <r>
      <t xml:space="preserve">Contrayentes  hombre - mujer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</si>
  <si>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Contrayentes mismo sexo </t>
    </r>
    <r>
      <rPr>
        <b/>
        <vertAlign val="superscript"/>
        <sz val="9"/>
        <color theme="0"/>
        <rFont val="Arial"/>
        <family val="2"/>
      </rPr>
      <t xml:space="preserve">(b) </t>
    </r>
  </si>
  <si>
    <t>(por mil hab.)</t>
  </si>
  <si>
    <t>ANUARIO DEMOGRÁFICO DE CUBA 2024</t>
  </si>
  <si>
    <t>4.1 Matrimonios celebrados y tasa  de nupcialidad. Años 1979-2024</t>
  </si>
  <si>
    <t>2022(a)</t>
  </si>
  <si>
    <r>
      <t>Matrimonios</t>
    </r>
    <r>
      <rPr>
        <b/>
        <vertAlign val="superscript"/>
        <sz val="9"/>
        <color theme="0"/>
        <rFont val="Arial"/>
        <family val="2"/>
      </rPr>
      <t xml:space="preserve"> </t>
    </r>
  </si>
  <si>
    <t>4.2 Matrimonios celebrados y tasa de nupcialidad según provincia de residencia. Años 2020-2024</t>
  </si>
  <si>
    <t>4.4 Matrimonios hombre-mujer celebrados según mes de ocurrencia. Años 2014-2024</t>
  </si>
  <si>
    <t>Año 2024</t>
  </si>
  <si>
    <t xml:space="preserve">      ANUARIO DEMOGRÁFICO DE CUBA 2024</t>
  </si>
  <si>
    <t>Años 2022-2024</t>
  </si>
  <si>
    <t>Años 2022-2024 (continuación)</t>
  </si>
  <si>
    <t>Años 2022-2024 (conclusión)</t>
  </si>
  <si>
    <t>matrimonio. Año 2024</t>
  </si>
  <si>
    <t>matrimonio. Año 2024 (conclusión)</t>
  </si>
  <si>
    <t>4.7 Matrimonios hombre-mujer celebrados según edad combinada de los contrayentes. Año 2024</t>
  </si>
  <si>
    <t xml:space="preserve">Año 2024 </t>
  </si>
  <si>
    <t xml:space="preserve">18-19 años </t>
  </si>
  <si>
    <t xml:space="preserve">4.3 Matrimonios celebrados por provincias de residencia, según tipo de matrimonio. Año 2024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</si>
  <si>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Matrimonios celebrados de contrayentes hombre-mujer, según residencia de la mujer. 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</si>
  <si>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Matrimonios celebrados de contrayentes del mismo sexo, según residencia del contrayente de menor edad.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</si>
</sst>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9"/>
      <color rgb="FF0000FF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vertAlign val="superscript"/>
      <sz val="9"/>
      <color theme="0"/>
      <name val="Arial"/>
      <family val="2"/>
    </font>
    <font>
      <vertAlign val="superscript"/>
      <sz val="9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3" tint="0.39994506668294322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</cellStyleXfs>
  <cellXfs count="370">
    <xf numFmtId="0" fontId="0" fillId="0" borderId="0" xfId="0"/>
    <xf numFmtId="0" fontId="2" fillId="2" borderId="0" xfId="0" applyFont="1" applyFill="1" applyBorder="1"/>
    <xf numFmtId="0" fontId="2" fillId="0" borderId="0" xfId="0" applyFont="1" applyBorder="1"/>
    <xf numFmtId="0" fontId="4" fillId="2" borderId="0" xfId="0" applyFont="1" applyFill="1" applyBorder="1" applyAlignment="1">
      <alignment horizontal="right" wrapText="1"/>
    </xf>
    <xf numFmtId="3" fontId="4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 wrapText="1"/>
    </xf>
    <xf numFmtId="164" fontId="7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top" wrapText="1"/>
    </xf>
    <xf numFmtId="0" fontId="2" fillId="2" borderId="0" xfId="0" applyFont="1" applyFill="1"/>
    <xf numFmtId="0" fontId="2" fillId="0" borderId="0" xfId="0" applyFont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8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right" vertical="center"/>
    </xf>
    <xf numFmtId="0" fontId="6" fillId="2" borderId="0" xfId="0" applyFont="1" applyFill="1" applyBorder="1" applyAlignment="1"/>
    <xf numFmtId="0" fontId="2" fillId="3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2" fillId="3" borderId="0" xfId="2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justify"/>
    </xf>
    <xf numFmtId="3" fontId="10" fillId="2" borderId="0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vertical="center"/>
    </xf>
    <xf numFmtId="0" fontId="11" fillId="3" borderId="0" xfId="0" applyFont="1" applyFill="1" applyBorder="1" applyAlignment="1"/>
    <xf numFmtId="49" fontId="2" fillId="0" borderId="0" xfId="4" applyNumberFormat="1" applyAlignment="1">
      <alignment horizontal="left"/>
    </xf>
    <xf numFmtId="49" fontId="2" fillId="3" borderId="0" xfId="5" applyNumberFormat="1" applyFill="1" applyAlignment="1">
      <alignment horizontal="left" vertical="top"/>
    </xf>
    <xf numFmtId="0" fontId="2" fillId="3" borderId="0" xfId="5" applyFill="1"/>
    <xf numFmtId="49" fontId="2" fillId="3" borderId="0" xfId="5" applyNumberFormat="1" applyFill="1" applyAlignment="1">
      <alignment horizontal="center" vertical="top" wrapText="1"/>
    </xf>
    <xf numFmtId="49" fontId="2" fillId="3" borderId="0" xfId="5" applyNumberFormat="1" applyFill="1" applyAlignment="1">
      <alignment horizontal="left"/>
    </xf>
    <xf numFmtId="0" fontId="2" fillId="3" borderId="0" xfId="5" applyFill="1" applyAlignment="1">
      <alignment vertical="center"/>
    </xf>
    <xf numFmtId="0" fontId="2" fillId="2" borderId="0" xfId="0" quotePrefix="1" applyFont="1" applyFill="1" applyBorder="1" applyAlignment="1">
      <alignment horizontal="right" vertical="center" wrapText="1"/>
    </xf>
    <xf numFmtId="0" fontId="0" fillId="3" borderId="0" xfId="0" applyFill="1"/>
    <xf numFmtId="0" fontId="2" fillId="0" borderId="0" xfId="3"/>
    <xf numFmtId="0" fontId="0" fillId="0" borderId="0" xfId="0"/>
    <xf numFmtId="0" fontId="13" fillId="2" borderId="0" xfId="0" applyFont="1" applyFill="1"/>
    <xf numFmtId="3" fontId="0" fillId="0" borderId="0" xfId="0" applyNumberFormat="1"/>
    <xf numFmtId="0" fontId="4" fillId="2" borderId="0" xfId="0" applyFont="1" applyFill="1" applyBorder="1" applyAlignment="1">
      <alignment horizontal="right" wrapText="1"/>
    </xf>
    <xf numFmtId="0" fontId="0" fillId="0" borderId="0" xfId="0"/>
    <xf numFmtId="0" fontId="11" fillId="3" borderId="0" xfId="0" applyFont="1" applyFill="1" applyBorder="1" applyAlignment="1">
      <alignment horizontal="right"/>
    </xf>
    <xf numFmtId="0" fontId="9" fillId="2" borderId="0" xfId="0" applyFont="1" applyFill="1" applyBorder="1"/>
    <xf numFmtId="164" fontId="9" fillId="2" borderId="0" xfId="0" applyNumberFormat="1" applyFont="1" applyFill="1" applyBorder="1"/>
    <xf numFmtId="0" fontId="3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/>
    </xf>
    <xf numFmtId="164" fontId="7" fillId="2" borderId="0" xfId="0" applyNumberFormat="1" applyFont="1" applyFill="1" applyBorder="1"/>
    <xf numFmtId="164" fontId="7" fillId="0" borderId="0" xfId="0" applyNumberFormat="1" applyFont="1" applyFill="1" applyBorder="1"/>
    <xf numFmtId="164" fontId="7" fillId="3" borderId="0" xfId="0" applyNumberFormat="1" applyFont="1" applyFill="1" applyBorder="1"/>
    <xf numFmtId="0" fontId="1" fillId="2" borderId="0" xfId="0" applyFont="1" applyFill="1"/>
    <xf numFmtId="0" fontId="7" fillId="2" borderId="0" xfId="0" applyFont="1" applyFill="1" applyBorder="1" applyAlignment="1"/>
    <xf numFmtId="0" fontId="4" fillId="2" borderId="0" xfId="0" applyNumberFormat="1" applyFont="1" applyFill="1" applyBorder="1" applyAlignment="1">
      <alignment horizontal="left" indent="1"/>
    </xf>
    <xf numFmtId="3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0" fontId="1" fillId="2" borderId="0" xfId="0" applyFont="1" applyFill="1" applyBorder="1"/>
    <xf numFmtId="0" fontId="7" fillId="2" borderId="0" xfId="0" applyNumberFormat="1" applyFont="1" applyFill="1" applyBorder="1" applyAlignment="1">
      <alignment horizontal="left" indent="1"/>
    </xf>
    <xf numFmtId="0" fontId="0" fillId="0" borderId="0" xfId="0"/>
    <xf numFmtId="0" fontId="9" fillId="2" borderId="0" xfId="0" applyFont="1" applyFill="1"/>
    <xf numFmtId="0" fontId="16" fillId="2" borderId="0" xfId="0" applyFont="1" applyFill="1"/>
    <xf numFmtId="3" fontId="9" fillId="2" borderId="0" xfId="0" applyNumberFormat="1" applyFont="1" applyFill="1"/>
    <xf numFmtId="0" fontId="9" fillId="0" borderId="0" xfId="0" applyFont="1"/>
    <xf numFmtId="3" fontId="2" fillId="0" borderId="0" xfId="0" applyNumberFormat="1" applyFont="1" applyBorder="1"/>
    <xf numFmtId="0" fontId="8" fillId="2" borderId="0" xfId="0" applyFont="1" applyFill="1" applyBorder="1" applyAlignment="1">
      <alignment horizontal="right"/>
    </xf>
    <xf numFmtId="164" fontId="2" fillId="2" borderId="0" xfId="0" applyNumberFormat="1" applyFont="1" applyFill="1"/>
    <xf numFmtId="0" fontId="2" fillId="0" borderId="0" xfId="1"/>
    <xf numFmtId="0" fontId="2" fillId="0" borderId="0" xfId="1"/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2" fillId="3" borderId="0" xfId="5" applyFill="1"/>
    <xf numFmtId="0" fontId="0" fillId="0" borderId="0" xfId="0"/>
    <xf numFmtId="49" fontId="2" fillId="3" borderId="0" xfId="5" applyNumberFormat="1" applyFill="1" applyAlignment="1">
      <alignment horizontal="center" vertical="center" wrapText="1"/>
    </xf>
    <xf numFmtId="0" fontId="12" fillId="3" borderId="0" xfId="0" applyNumberFormat="1" applyFont="1" applyFill="1" applyBorder="1" applyAlignment="1" applyProtection="1"/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wrapText="1"/>
    </xf>
    <xf numFmtId="3" fontId="7" fillId="0" borderId="0" xfId="1" applyNumberFormat="1" applyFont="1"/>
    <xf numFmtId="3" fontId="7" fillId="0" borderId="0" xfId="1" applyNumberFormat="1" applyFont="1" applyAlignment="1">
      <alignment horizontal="right"/>
    </xf>
    <xf numFmtId="0" fontId="15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19" fillId="0" borderId="0" xfId="7" applyFont="1" applyAlignment="1"/>
    <xf numFmtId="0" fontId="20" fillId="0" borderId="0" xfId="7" applyFont="1" applyAlignment="1"/>
    <xf numFmtId="0" fontId="1" fillId="2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7" fillId="0" borderId="0" xfId="1" applyFont="1" applyAlignment="1">
      <alignment horizontal="right"/>
    </xf>
    <xf numFmtId="0" fontId="9" fillId="3" borderId="0" xfId="5" applyFont="1" applyFill="1"/>
    <xf numFmtId="0" fontId="9" fillId="3" borderId="0" xfId="0" applyFont="1" applyFill="1"/>
    <xf numFmtId="0" fontId="2" fillId="2" borderId="0" xfId="0" applyFont="1" applyFill="1" applyBorder="1" applyAlignment="1">
      <alignment vertical="center"/>
    </xf>
    <xf numFmtId="0" fontId="9" fillId="0" borderId="0" xfId="1" applyFont="1"/>
    <xf numFmtId="0" fontId="19" fillId="0" borderId="0" xfId="7" applyFont="1" applyBorder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right"/>
    </xf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9" fillId="0" borderId="0" xfId="7" applyFont="1" applyBorder="1" applyAlignment="1" applyProtection="1">
      <protection locked="0"/>
    </xf>
    <xf numFmtId="0" fontId="2" fillId="2" borderId="1" xfId="0" applyFont="1" applyFill="1" applyBorder="1"/>
    <xf numFmtId="0" fontId="22" fillId="4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/>
    <xf numFmtId="0" fontId="23" fillId="4" borderId="0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 indent="1"/>
    </xf>
    <xf numFmtId="0" fontId="2" fillId="2" borderId="1" xfId="0" quotePrefix="1" applyFont="1" applyFill="1" applyBorder="1" applyAlignment="1">
      <alignment horizontal="right" vertical="center" wrapText="1"/>
    </xf>
    <xf numFmtId="0" fontId="0" fillId="0" borderId="1" xfId="0" applyBorder="1"/>
    <xf numFmtId="0" fontId="22" fillId="4" borderId="0" xfId="0" applyFont="1" applyFill="1" applyBorder="1" applyAlignment="1">
      <alignment horizontal="right" vertical="center"/>
    </xf>
    <xf numFmtId="0" fontId="24" fillId="4" borderId="0" xfId="0" applyFont="1" applyFill="1" applyBorder="1" applyAlignment="1">
      <alignment vertical="center" wrapText="1"/>
    </xf>
    <xf numFmtId="3" fontId="24" fillId="4" borderId="0" xfId="0" applyNumberFormat="1" applyFont="1" applyFill="1" applyBorder="1" applyAlignment="1">
      <alignment horizontal="right" vertical="center"/>
    </xf>
    <xf numFmtId="164" fontId="24" fillId="4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/>
    </xf>
    <xf numFmtId="3" fontId="22" fillId="4" borderId="0" xfId="1" applyNumberFormat="1" applyFont="1" applyFill="1"/>
    <xf numFmtId="3" fontId="24" fillId="0" borderId="0" xfId="0" applyNumberFormat="1" applyFont="1" applyFill="1" applyBorder="1" applyAlignment="1">
      <alignment horizontal="right" vertical="center"/>
    </xf>
    <xf numFmtId="3" fontId="22" fillId="0" borderId="0" xfId="1" applyNumberFormat="1" applyFont="1" applyFill="1"/>
    <xf numFmtId="164" fontId="24" fillId="0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/>
    <xf numFmtId="0" fontId="24" fillId="4" borderId="0" xfId="0" applyFont="1" applyFill="1" applyBorder="1"/>
    <xf numFmtId="0" fontId="22" fillId="4" borderId="0" xfId="0" applyFont="1" applyFill="1" applyBorder="1" applyAlignment="1"/>
    <xf numFmtId="0" fontId="22" fillId="4" borderId="0" xfId="0" applyFont="1" applyFill="1" applyBorder="1" applyAlignment="1">
      <alignment horizontal="right"/>
    </xf>
    <xf numFmtId="3" fontId="24" fillId="4" borderId="0" xfId="0" applyNumberFormat="1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0" fontId="7" fillId="2" borderId="1" xfId="0" applyNumberFormat="1" applyFont="1" applyFill="1" applyBorder="1" applyAlignment="1">
      <alignment horizontal="left" indent="1"/>
    </xf>
    <xf numFmtId="0" fontId="8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4" fillId="4" borderId="0" xfId="0" applyFont="1" applyFill="1" applyBorder="1" applyAlignment="1">
      <alignment horizontal="left"/>
    </xf>
    <xf numFmtId="0" fontId="22" fillId="4" borderId="0" xfId="0" applyFont="1" applyFill="1" applyBorder="1"/>
    <xf numFmtId="0" fontId="6" fillId="2" borderId="1" xfId="0" applyFont="1" applyFill="1" applyBorder="1" applyAlignment="1"/>
    <xf numFmtId="0" fontId="19" fillId="0" borderId="1" xfId="7" applyFont="1" applyBorder="1" applyAlignment="1">
      <alignment horizontal="right"/>
    </xf>
    <xf numFmtId="0" fontId="23" fillId="4" borderId="0" xfId="0" applyFont="1" applyFill="1" applyBorder="1" applyAlignment="1">
      <alignment vertical="center"/>
    </xf>
    <xf numFmtId="3" fontId="7" fillId="0" borderId="0" xfId="1" applyNumberFormat="1" applyFont="1" applyBorder="1" applyAlignment="1">
      <alignment horizontal="right"/>
    </xf>
    <xf numFmtId="0" fontId="24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9" fillId="0" borderId="0" xfId="0" applyFont="1"/>
    <xf numFmtId="49" fontId="9" fillId="3" borderId="0" xfId="5" applyNumberFormat="1" applyFont="1" applyFill="1" applyAlignment="1">
      <alignment horizontal="center" vertical="center" wrapText="1"/>
    </xf>
    <xf numFmtId="0" fontId="9" fillId="3" borderId="0" xfId="5" applyFont="1" applyFill="1"/>
    <xf numFmtId="0" fontId="18" fillId="3" borderId="0" xfId="0" applyNumberFormat="1" applyFont="1" applyFill="1" applyBorder="1" applyAlignment="1" applyProtection="1"/>
    <xf numFmtId="0" fontId="24" fillId="4" borderId="0" xfId="0" applyNumberFormat="1" applyFont="1" applyFill="1" applyBorder="1"/>
    <xf numFmtId="0" fontId="24" fillId="4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 vertical="center" indent="1"/>
    </xf>
    <xf numFmtId="0" fontId="24" fillId="4" borderId="0" xfId="0" applyFont="1" applyFill="1" applyBorder="1" applyAlignment="1">
      <alignment horizontal="left" vertical="center" indent="1"/>
    </xf>
    <xf numFmtId="0" fontId="23" fillId="4" borderId="0" xfId="0" applyFont="1" applyFill="1" applyBorder="1" applyAlignment="1">
      <alignment horizontal="center" vertical="center" wrapText="1"/>
    </xf>
    <xf numFmtId="1" fontId="24" fillId="4" borderId="0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right" vertical="center" wrapText="1"/>
    </xf>
    <xf numFmtId="0" fontId="24" fillId="4" borderId="0" xfId="0" applyFont="1" applyFill="1" applyBorder="1" applyAlignment="1">
      <alignment horizontal="right" vertical="center" wrapText="1"/>
    </xf>
    <xf numFmtId="0" fontId="24" fillId="4" borderId="0" xfId="0" applyFont="1" applyFill="1" applyBorder="1" applyAlignment="1">
      <alignment wrapText="1"/>
    </xf>
    <xf numFmtId="0" fontId="24" fillId="4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wrapText="1"/>
    </xf>
    <xf numFmtId="3" fontId="7" fillId="0" borderId="0" xfId="0" applyNumberFormat="1" applyFont="1"/>
    <xf numFmtId="0" fontId="0" fillId="0" borderId="0" xfId="0"/>
    <xf numFmtId="0" fontId="0" fillId="0" borderId="0" xfId="0"/>
    <xf numFmtId="0" fontId="7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0" fontId="22" fillId="4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wrapText="1"/>
    </xf>
    <xf numFmtId="0" fontId="2" fillId="3" borderId="0" xfId="5" applyFill="1"/>
    <xf numFmtId="0" fontId="9" fillId="0" borderId="0" xfId="0" applyFont="1"/>
    <xf numFmtId="49" fontId="2" fillId="3" borderId="0" xfId="5" applyNumberFormat="1" applyFill="1" applyAlignment="1">
      <alignment horizontal="center" vertical="center" wrapText="1"/>
    </xf>
    <xf numFmtId="0" fontId="12" fillId="3" borderId="0" xfId="0" applyNumberFormat="1" applyFont="1" applyFill="1" applyBorder="1" applyAlignment="1" applyProtection="1"/>
    <xf numFmtId="0" fontId="0" fillId="0" borderId="0" xfId="0"/>
    <xf numFmtId="0" fontId="22" fillId="4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left"/>
    </xf>
    <xf numFmtId="0" fontId="24" fillId="4" borderId="0" xfId="0" applyFont="1" applyFill="1" applyBorder="1" applyAlignment="1">
      <alignment horizontal="left" wrapText="1"/>
    </xf>
    <xf numFmtId="0" fontId="24" fillId="4" borderId="0" xfId="0" applyFont="1" applyFill="1" applyBorder="1" applyAlignment="1">
      <alignment horizontal="left" vertical="center" wrapText="1"/>
    </xf>
    <xf numFmtId="0" fontId="9" fillId="3" borderId="0" xfId="5" applyFont="1" applyFill="1"/>
    <xf numFmtId="0" fontId="9" fillId="0" borderId="0" xfId="0" applyFont="1"/>
    <xf numFmtId="3" fontId="24" fillId="0" borderId="0" xfId="0" applyNumberFormat="1" applyFont="1" applyFill="1" applyBorder="1" applyAlignment="1">
      <alignment horizontal="right"/>
    </xf>
    <xf numFmtId="3" fontId="24" fillId="4" borderId="0" xfId="0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" fillId="2" borderId="3" xfId="0" applyFont="1" applyFill="1" applyBorder="1"/>
    <xf numFmtId="0" fontId="6" fillId="2" borderId="3" xfId="0" applyFont="1" applyFill="1" applyBorder="1" applyAlignment="1"/>
    <xf numFmtId="0" fontId="11" fillId="3" borderId="3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3" fontId="7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/>
    <xf numFmtId="0" fontId="7" fillId="2" borderId="1" xfId="0" applyFont="1" applyFill="1" applyBorder="1"/>
    <xf numFmtId="0" fontId="7" fillId="2" borderId="0" xfId="0" applyFont="1" applyFill="1"/>
    <xf numFmtId="0" fontId="19" fillId="0" borderId="3" xfId="7" applyFont="1" applyBorder="1" applyAlignment="1">
      <alignment horizontal="right"/>
    </xf>
    <xf numFmtId="0" fontId="7" fillId="0" borderId="0" xfId="1" applyFont="1" applyBorder="1"/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center" wrapText="1"/>
    </xf>
    <xf numFmtId="0" fontId="24" fillId="4" borderId="2" xfId="0" applyFont="1" applyFill="1" applyBorder="1" applyAlignment="1">
      <alignment horizontal="right" vertical="top" wrapText="1"/>
    </xf>
    <xf numFmtId="0" fontId="24" fillId="4" borderId="0" xfId="0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horizontal="right" wrapText="1"/>
    </xf>
    <xf numFmtId="0" fontId="24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/>
    <xf numFmtId="0" fontId="24" fillId="4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49" fontId="9" fillId="3" borderId="0" xfId="5" applyNumberFormat="1" applyFont="1" applyFill="1" applyAlignment="1">
      <alignment horizontal="left"/>
    </xf>
    <xf numFmtId="3" fontId="24" fillId="4" borderId="0" xfId="1" applyNumberFormat="1" applyFont="1" applyFill="1"/>
    <xf numFmtId="3" fontId="24" fillId="0" borderId="0" xfId="1" applyNumberFormat="1" applyFont="1" applyFill="1"/>
    <xf numFmtId="0" fontId="24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24" fillId="4" borderId="2" xfId="0" applyFont="1" applyFill="1" applyBorder="1" applyAlignment="1">
      <alignment horizontal="right"/>
    </xf>
    <xf numFmtId="0" fontId="24" fillId="4" borderId="2" xfId="0" applyFont="1" applyFill="1" applyBorder="1"/>
    <xf numFmtId="0" fontId="9" fillId="2" borderId="0" xfId="0" applyFont="1" applyFill="1" applyBorder="1" applyAlignment="1">
      <alignment horizontal="right"/>
    </xf>
    <xf numFmtId="0" fontId="24" fillId="3" borderId="0" xfId="0" applyFont="1" applyFill="1" applyBorder="1" applyAlignment="1">
      <alignment horizontal="center" vertical="top" wrapText="1"/>
    </xf>
    <xf numFmtId="0" fontId="24" fillId="3" borderId="0" xfId="0" applyFont="1" applyFill="1" applyBorder="1" applyAlignment="1">
      <alignment horizontal="right" vertical="top" wrapText="1"/>
    </xf>
    <xf numFmtId="0" fontId="20" fillId="3" borderId="0" xfId="7" applyFont="1" applyFill="1" applyAlignment="1"/>
    <xf numFmtId="0" fontId="9" fillId="3" borderId="0" xfId="7" applyFont="1" applyFill="1" applyBorder="1" applyAlignment="1" applyProtection="1">
      <protection locked="0"/>
    </xf>
    <xf numFmtId="0" fontId="3" fillId="3" borderId="0" xfId="0" applyFont="1" applyFill="1" applyBorder="1" applyAlignment="1">
      <alignment vertical="center"/>
    </xf>
    <xf numFmtId="0" fontId="26" fillId="0" borderId="0" xfId="7" applyFont="1" applyBorder="1" applyAlignment="1" applyProtection="1">
      <protection locked="0"/>
    </xf>
    <xf numFmtId="0" fontId="26" fillId="2" borderId="0" xfId="0" applyFont="1" applyFill="1" applyBorder="1" applyAlignment="1">
      <alignment vertical="center"/>
    </xf>
    <xf numFmtId="0" fontId="25" fillId="2" borderId="0" xfId="0" applyFont="1" applyFill="1" applyBorder="1"/>
    <xf numFmtId="0" fontId="7" fillId="0" borderId="0" xfId="0" applyFont="1" applyAlignment="1">
      <alignment horizontal="center"/>
    </xf>
    <xf numFmtId="3" fontId="8" fillId="0" borderId="0" xfId="1" applyNumberFormat="1" applyFont="1" applyFill="1" applyAlignment="1">
      <alignment horizontal="right"/>
    </xf>
    <xf numFmtId="0" fontId="24" fillId="4" borderId="0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 vertical="center"/>
    </xf>
    <xf numFmtId="0" fontId="9" fillId="3" borderId="0" xfId="7" applyFont="1" applyFill="1" applyBorder="1" applyAlignment="1" applyProtection="1">
      <alignment horizontal="left" vertical="center"/>
      <protection locked="0"/>
    </xf>
    <xf numFmtId="0" fontId="9" fillId="0" borderId="0" xfId="0" applyFont="1"/>
    <xf numFmtId="0" fontId="24" fillId="4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vertical="center"/>
    </xf>
    <xf numFmtId="0" fontId="0" fillId="0" borderId="0" xfId="0"/>
    <xf numFmtId="0" fontId="11" fillId="3" borderId="1" xfId="0" applyFont="1" applyFill="1" applyBorder="1" applyAlignment="1"/>
    <xf numFmtId="0" fontId="27" fillId="2" borderId="1" xfId="0" applyFont="1" applyFill="1" applyBorder="1" applyAlignment="1">
      <alignment horizontal="left" vertical="center"/>
    </xf>
    <xf numFmtId="0" fontId="0" fillId="0" borderId="0" xfId="0"/>
    <xf numFmtId="0" fontId="28" fillId="3" borderId="0" xfId="0" applyFont="1" applyFill="1"/>
    <xf numFmtId="0" fontId="0" fillId="3" borderId="0" xfId="0" applyFill="1" applyAlignment="1">
      <alignment horizontal="right"/>
    </xf>
    <xf numFmtId="0" fontId="0" fillId="3" borderId="1" xfId="0" applyFill="1" applyBorder="1"/>
    <xf numFmtId="0" fontId="29" fillId="0" borderId="0" xfId="0" applyFont="1"/>
    <xf numFmtId="0" fontId="7" fillId="3" borderId="0" xfId="0" applyFont="1" applyFill="1"/>
    <xf numFmtId="0" fontId="28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2" fillId="3" borderId="0" xfId="0" applyNumberFormat="1" applyFont="1" applyFill="1" applyBorder="1"/>
    <xf numFmtId="0" fontId="4" fillId="3" borderId="0" xfId="0" applyNumberFormat="1" applyFont="1" applyFill="1" applyBorder="1" applyAlignment="1">
      <alignment horizontal="left" indent="1"/>
    </xf>
    <xf numFmtId="0" fontId="7" fillId="3" borderId="0" xfId="0" applyNumberFormat="1" applyFont="1" applyFill="1" applyBorder="1" applyAlignment="1">
      <alignment horizontal="left" indent="1"/>
    </xf>
    <xf numFmtId="0" fontId="22" fillId="3" borderId="0" xfId="0" applyFont="1" applyFill="1" applyBorder="1"/>
    <xf numFmtId="0" fontId="4" fillId="3" borderId="1" xfId="0" applyNumberFormat="1" applyFont="1" applyFill="1" applyBorder="1" applyAlignment="1">
      <alignment horizontal="left" indent="1"/>
    </xf>
    <xf numFmtId="0" fontId="0" fillId="3" borderId="1" xfId="0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vertical="center"/>
    </xf>
    <xf numFmtId="0" fontId="9" fillId="3" borderId="0" xfId="0" applyFont="1" applyFill="1" applyAlignment="1">
      <alignment horizontal="left"/>
    </xf>
    <xf numFmtId="0" fontId="24" fillId="3" borderId="0" xfId="0" applyFont="1" applyFill="1"/>
    <xf numFmtId="0" fontId="24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wrapText="1"/>
    </xf>
    <xf numFmtId="0" fontId="24" fillId="4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24" fillId="4" borderId="0" xfId="0" applyNumberFormat="1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/>
    </xf>
    <xf numFmtId="0" fontId="1" fillId="3" borderId="0" xfId="0" applyFont="1" applyFill="1"/>
    <xf numFmtId="0" fontId="9" fillId="3" borderId="0" xfId="0" applyFont="1" applyFill="1" applyAlignment="1"/>
    <xf numFmtId="0" fontId="0" fillId="3" borderId="0" xfId="0" applyFill="1" applyAlignment="1"/>
    <xf numFmtId="0" fontId="24" fillId="4" borderId="0" xfId="0" applyFont="1" applyFill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0" fillId="0" borderId="0" xfId="0"/>
    <xf numFmtId="0" fontId="9" fillId="3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horizontal="right" wrapText="1"/>
    </xf>
    <xf numFmtId="1" fontId="24" fillId="4" borderId="2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right"/>
    </xf>
    <xf numFmtId="0" fontId="24" fillId="4" borderId="0" xfId="0" applyFont="1" applyFill="1" applyBorder="1" applyAlignment="1">
      <alignment horizontal="right" wrapText="1"/>
    </xf>
    <xf numFmtId="165" fontId="24" fillId="4" borderId="0" xfId="0" applyNumberFormat="1" applyFont="1" applyFill="1" applyBorder="1" applyAlignment="1">
      <alignment horizontal="right" vertical="center"/>
    </xf>
    <xf numFmtId="0" fontId="9" fillId="0" borderId="0" xfId="7" applyFont="1" applyAlignment="1"/>
    <xf numFmtId="0" fontId="27" fillId="2" borderId="0" xfId="0" applyNumberFormat="1" applyFont="1" applyFill="1" applyBorder="1" applyAlignment="1"/>
    <xf numFmtId="0" fontId="33" fillId="2" borderId="0" xfId="0" applyFont="1" applyFill="1"/>
    <xf numFmtId="0" fontId="7" fillId="0" borderId="0" xfId="0" applyFont="1" applyAlignment="1">
      <alignment horizontal="left"/>
    </xf>
    <xf numFmtId="0" fontId="2" fillId="2" borderId="0" xfId="0" applyFont="1" applyFill="1" applyAlignment="1">
      <alignment horizontal="right"/>
    </xf>
    <xf numFmtId="0" fontId="9" fillId="3" borderId="0" xfId="0" applyFont="1" applyFill="1" applyBorder="1" applyAlignment="1">
      <alignment horizontal="left" vertical="center" wrapText="1"/>
    </xf>
    <xf numFmtId="0" fontId="24" fillId="4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right" vertical="center" wrapText="1"/>
    </xf>
    <xf numFmtId="0" fontId="0" fillId="0" borderId="0" xfId="0"/>
    <xf numFmtId="0" fontId="9" fillId="2" borderId="0" xfId="0" applyFont="1" applyFill="1" applyBorder="1" applyAlignment="1">
      <alignment horizontal="left" vertical="justify"/>
    </xf>
    <xf numFmtId="0" fontId="24" fillId="4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/>
    </xf>
    <xf numFmtId="3" fontId="0" fillId="3" borderId="0" xfId="0" applyNumberFormat="1" applyFill="1"/>
    <xf numFmtId="3" fontId="24" fillId="4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/>
    </xf>
    <xf numFmtId="0" fontId="24" fillId="4" borderId="0" xfId="0" applyNumberFormat="1" applyFont="1" applyFill="1" applyBorder="1" applyAlignment="1">
      <alignment horizontal="left"/>
    </xf>
    <xf numFmtId="0" fontId="17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4" fillId="4" borderId="0" xfId="0" applyFont="1" applyFill="1" applyAlignment="1">
      <alignment horizontal="left"/>
    </xf>
    <xf numFmtId="0" fontId="24" fillId="4" borderId="2" xfId="0" applyFont="1" applyFill="1" applyBorder="1" applyAlignment="1">
      <alignment horizontal="right" wrapText="1"/>
    </xf>
    <xf numFmtId="3" fontId="24" fillId="4" borderId="2" xfId="0" applyNumberFormat="1" applyFont="1" applyFill="1" applyBorder="1" applyAlignment="1">
      <alignment horizontal="right" wrapText="1"/>
    </xf>
    <xf numFmtId="164" fontId="24" fillId="4" borderId="2" xfId="0" applyNumberFormat="1" applyFont="1" applyFill="1" applyBorder="1" applyAlignment="1">
      <alignment horizontal="right" wrapText="1"/>
    </xf>
    <xf numFmtId="3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3" fontId="7" fillId="0" borderId="0" xfId="0" applyNumberFormat="1" applyFont="1" applyAlignment="1">
      <alignment horizontal="right"/>
    </xf>
    <xf numFmtId="0" fontId="7" fillId="0" borderId="0" xfId="0" applyFont="1" applyAlignment="1"/>
    <xf numFmtId="3" fontId="7" fillId="0" borderId="0" xfId="0" applyNumberFormat="1" applyFont="1" applyAlignment="1"/>
    <xf numFmtId="0" fontId="1" fillId="3" borderId="0" xfId="0" applyFont="1" applyFill="1" applyAlignment="1">
      <alignment horizontal="right"/>
    </xf>
    <xf numFmtId="0" fontId="1" fillId="3" borderId="0" xfId="0" applyNumberFormat="1" applyFont="1" applyFill="1" applyBorder="1" applyAlignment="1">
      <alignment horizontal="left" indent="1"/>
    </xf>
    <xf numFmtId="3" fontId="24" fillId="4" borderId="0" xfId="0" applyNumberFormat="1" applyFont="1" applyFill="1" applyAlignment="1">
      <alignment horizontal="right" vertical="center" wrapText="1"/>
    </xf>
    <xf numFmtId="3" fontId="7" fillId="3" borderId="0" xfId="0" applyNumberFormat="1" applyFont="1" applyFill="1" applyAlignment="1">
      <alignment horizontal="right"/>
    </xf>
    <xf numFmtId="0" fontId="7" fillId="3" borderId="0" xfId="0" applyNumberFormat="1" applyFont="1" applyFill="1" applyBorder="1" applyAlignment="1">
      <alignment horizontal="left"/>
    </xf>
    <xf numFmtId="0" fontId="7" fillId="3" borderId="0" xfId="0" applyFont="1" applyFill="1" applyAlignment="1">
      <alignment horizontal="right"/>
    </xf>
    <xf numFmtId="0" fontId="7" fillId="3" borderId="0" xfId="0" quotePrefix="1" applyFont="1" applyFill="1" applyBorder="1" applyAlignment="1">
      <alignment horizontal="right" vertical="center" wrapText="1"/>
    </xf>
    <xf numFmtId="0" fontId="27" fillId="3" borderId="0" xfId="0" applyFont="1" applyFill="1"/>
    <xf numFmtId="0" fontId="7" fillId="3" borderId="0" xfId="0" applyFont="1" applyFill="1" applyBorder="1"/>
    <xf numFmtId="0" fontId="7" fillId="2" borderId="0" xfId="0" applyFont="1" applyFill="1" applyAlignment="1">
      <alignment horizontal="right"/>
    </xf>
    <xf numFmtId="0" fontId="7" fillId="2" borderId="5" xfId="0" applyFont="1" applyFill="1" applyBorder="1" applyAlignment="1">
      <alignment horizontal="left" vertical="center" indent="1"/>
    </xf>
    <xf numFmtId="3" fontId="7" fillId="0" borderId="5" xfId="0" applyNumberFormat="1" applyFont="1" applyBorder="1" applyAlignment="1"/>
    <xf numFmtId="0" fontId="7" fillId="0" borderId="5" xfId="0" applyFont="1" applyBorder="1" applyAlignment="1"/>
    <xf numFmtId="0" fontId="4" fillId="2" borderId="0" xfId="0" applyNumberFormat="1" applyFont="1" applyFill="1" applyBorder="1" applyAlignment="1"/>
    <xf numFmtId="0" fontId="7" fillId="3" borderId="0" xfId="0" applyFont="1" applyFill="1" applyAlignment="1"/>
    <xf numFmtId="0" fontId="4" fillId="3" borderId="0" xfId="0" applyNumberFormat="1" applyFont="1" applyFill="1" applyBorder="1" applyAlignment="1"/>
    <xf numFmtId="0" fontId="24" fillId="4" borderId="0" xfId="0" applyFont="1" applyFill="1" applyBorder="1" applyAlignment="1">
      <alignment horizontal="right" wrapText="1"/>
    </xf>
    <xf numFmtId="0" fontId="21" fillId="0" borderId="0" xfId="7" applyFont="1" applyBorder="1" applyAlignment="1" applyProtection="1">
      <alignment horizontal="right"/>
      <protection locked="0"/>
    </xf>
    <xf numFmtId="0" fontId="11" fillId="3" borderId="1" xfId="0" applyFont="1" applyFill="1" applyBorder="1" applyAlignment="1">
      <alignment horizontal="right"/>
    </xf>
    <xf numFmtId="0" fontId="24" fillId="3" borderId="0" xfId="0" applyFont="1" applyFill="1" applyBorder="1" applyAlignment="1">
      <alignment horizontal="left" wrapText="1"/>
    </xf>
    <xf numFmtId="0" fontId="24" fillId="3" borderId="2" xfId="0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horizontal="center" wrapText="1"/>
    </xf>
    <xf numFmtId="0" fontId="24" fillId="4" borderId="0" xfId="0" applyFont="1" applyFill="1" applyBorder="1" applyAlignment="1">
      <alignment horizontal="left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30" fillId="4" borderId="2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24" fillId="4" borderId="0" xfId="0" applyFont="1" applyFill="1" applyAlignment="1">
      <alignment horizontal="right" wrapText="1"/>
    </xf>
    <xf numFmtId="0" fontId="24" fillId="4" borderId="0" xfId="0" applyFont="1" applyFill="1" applyAlignment="1">
      <alignment horizontal="left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right" vertical="center" wrapText="1"/>
    </xf>
    <xf numFmtId="0" fontId="24" fillId="4" borderId="0" xfId="0" applyFont="1" applyFill="1" applyBorder="1" applyAlignment="1">
      <alignment horizontal="center" vertical="center"/>
    </xf>
    <xf numFmtId="0" fontId="24" fillId="4" borderId="2" xfId="0" applyFont="1" applyFill="1" applyBorder="1" applyAlignment="1"/>
    <xf numFmtId="0" fontId="21" fillId="0" borderId="0" xfId="7" applyFont="1" applyBorder="1" applyAlignment="1" applyProtection="1">
      <alignment horizontal="right" wrapText="1"/>
      <protection locked="0"/>
    </xf>
    <xf numFmtId="0" fontId="9" fillId="2" borderId="0" xfId="0" applyFont="1" applyFill="1" applyBorder="1" applyAlignment="1">
      <alignment horizontal="left" vertical="justify"/>
    </xf>
    <xf numFmtId="0" fontId="24" fillId="4" borderId="2" xfId="0" applyFont="1" applyFill="1" applyBorder="1" applyAlignment="1">
      <alignment horizontal="center"/>
    </xf>
    <xf numFmtId="0" fontId="9" fillId="0" borderId="0" xfId="0" applyFont="1"/>
    <xf numFmtId="49" fontId="2" fillId="3" borderId="0" xfId="5" applyNumberFormat="1" applyFill="1" applyAlignment="1">
      <alignment horizontal="center" vertical="center" wrapText="1"/>
    </xf>
    <xf numFmtId="0" fontId="2" fillId="3" borderId="0" xfId="5" applyFill="1"/>
    <xf numFmtId="0" fontId="12" fillId="3" borderId="0" xfId="0" applyNumberFormat="1" applyFont="1" applyFill="1" applyBorder="1" applyAlignment="1" applyProtection="1"/>
    <xf numFmtId="0" fontId="11" fillId="3" borderId="0" xfId="0" applyFont="1" applyFill="1" applyBorder="1" applyAlignment="1">
      <alignment horizontal="right"/>
    </xf>
    <xf numFmtId="49" fontId="2" fillId="3" borderId="0" xfId="5" applyNumberFormat="1" applyFill="1" applyAlignment="1">
      <alignment horizontal="center" vertical="top" wrapText="1"/>
    </xf>
    <xf numFmtId="0" fontId="0" fillId="0" borderId="0" xfId="0"/>
    <xf numFmtId="49" fontId="9" fillId="3" borderId="0" xfId="5" applyNumberFormat="1" applyFont="1" applyFill="1" applyAlignment="1">
      <alignment horizontal="center" vertical="center" wrapText="1"/>
    </xf>
    <xf numFmtId="0" fontId="9" fillId="3" borderId="0" xfId="5" applyFont="1" applyFill="1"/>
    <xf numFmtId="0" fontId="18" fillId="3" borderId="0" xfId="0" applyNumberFormat="1" applyFont="1" applyFill="1" applyBorder="1" applyAlignment="1" applyProtection="1"/>
    <xf numFmtId="0" fontId="24" fillId="4" borderId="0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/>
    </xf>
  </cellXfs>
  <cellStyles count="8">
    <cellStyle name="Normal" xfId="0" builtinId="0"/>
    <cellStyle name="Normal 2" xfId="6" xr:uid="{00000000-0005-0000-0000-000001000000}"/>
    <cellStyle name="Normal 5" xfId="1" xr:uid="{00000000-0005-0000-0000-000002000000}"/>
    <cellStyle name="Normal_Hoja1" xfId="2" xr:uid="{00000000-0005-0000-0000-000003000000}"/>
    <cellStyle name="Normal_IV_3" xfId="3" xr:uid="{00000000-0005-0000-0000-000004000000}"/>
    <cellStyle name="Normal_IV_4" xfId="4" xr:uid="{00000000-0005-0000-0000-000005000000}"/>
    <cellStyle name="Normal_IV_6" xfId="5" xr:uid="{00000000-0005-0000-0000-000006000000}"/>
    <cellStyle name="Normal_JUanC1" xfId="7" xr:uid="{00000000-0005-0000-0000-000007000000}"/>
  </cellStyles>
  <dxfs count="0"/>
  <tableStyles count="0" defaultTableStyle="TableStyleMedium9" defaultPivotStyle="PivotStyleLight16"/>
  <colors>
    <mruColors>
      <color rgb="FF00A200"/>
      <color rgb="FF6695C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7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30480</xdr:rowOff>
    </xdr:from>
    <xdr:to>
      <xdr:col>0</xdr:col>
      <xdr:colOff>895350</xdr:colOff>
      <xdr:row>60</xdr:row>
      <xdr:rowOff>20955</xdr:rowOff>
    </xdr:to>
    <xdr:pic>
      <xdr:nvPicPr>
        <xdr:cNvPr id="9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726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38100</xdr:rowOff>
    </xdr:from>
    <xdr:to>
      <xdr:col>0</xdr:col>
      <xdr:colOff>895350</xdr:colOff>
      <xdr:row>114</xdr:row>
      <xdr:rowOff>28575</xdr:rowOff>
    </xdr:to>
    <xdr:pic>
      <xdr:nvPicPr>
        <xdr:cNvPr id="10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833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170</xdr:row>
      <xdr:rowOff>22860</xdr:rowOff>
    </xdr:from>
    <xdr:to>
      <xdr:col>0</xdr:col>
      <xdr:colOff>902970</xdr:colOff>
      <xdr:row>172</xdr:row>
      <xdr:rowOff>13335</xdr:rowOff>
    </xdr:to>
    <xdr:pic>
      <xdr:nvPicPr>
        <xdr:cNvPr id="11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2820162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226</xdr:row>
      <xdr:rowOff>30480</xdr:rowOff>
    </xdr:from>
    <xdr:to>
      <xdr:col>0</xdr:col>
      <xdr:colOff>895350</xdr:colOff>
      <xdr:row>228</xdr:row>
      <xdr:rowOff>20955</xdr:rowOff>
    </xdr:to>
    <xdr:pic>
      <xdr:nvPicPr>
        <xdr:cNvPr id="12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4280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54</xdr:row>
      <xdr:rowOff>30480</xdr:rowOff>
    </xdr:from>
    <xdr:to>
      <xdr:col>0</xdr:col>
      <xdr:colOff>925830</xdr:colOff>
      <xdr:row>56</xdr:row>
      <xdr:rowOff>20955</xdr:rowOff>
    </xdr:to>
    <xdr:pic>
      <xdr:nvPicPr>
        <xdr:cNvPr id="5" name="2 Imagen" descr="Logo Izquierda Oficial PUBLICACION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953262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895350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200"/>
  </sheetPr>
  <dimension ref="A1:K48"/>
  <sheetViews>
    <sheetView showGridLines="0" tabSelected="1" workbookViewId="0">
      <selection activeCell="K28" sqref="K28"/>
    </sheetView>
  </sheetViews>
  <sheetFormatPr baseColWidth="10" defaultColWidth="11.42578125" defaultRowHeight="12.75" x14ac:dyDescent="0.2"/>
  <cols>
    <col min="1" max="2" width="14.7109375" style="1" customWidth="1"/>
    <col min="3" max="3" width="15.7109375" style="1" customWidth="1"/>
    <col min="4" max="4" width="10.140625" style="1" customWidth="1"/>
    <col min="5" max="5" width="0.28515625" style="1" customWidth="1"/>
    <col min="6" max="6" width="14.7109375" style="1" customWidth="1"/>
    <col min="7" max="7" width="12.7109375" style="1" customWidth="1"/>
    <col min="8" max="8" width="11.140625" style="1" customWidth="1"/>
    <col min="9" max="16384" width="11.42578125" style="2"/>
  </cols>
  <sheetData>
    <row r="1" spans="1:11" ht="15" customHeight="1" x14ac:dyDescent="0.2"/>
    <row r="2" spans="1:11" ht="15" customHeight="1" x14ac:dyDescent="0.25">
      <c r="D2" s="334" t="s">
        <v>300</v>
      </c>
      <c r="E2" s="334"/>
      <c r="F2" s="334"/>
      <c r="G2" s="334"/>
      <c r="H2" s="334"/>
    </row>
    <row r="3" spans="1:11" ht="4.9000000000000004" customHeight="1" x14ac:dyDescent="0.2">
      <c r="A3" s="103"/>
      <c r="B3" s="103"/>
      <c r="C3" s="103"/>
      <c r="D3" s="103"/>
      <c r="E3" s="335"/>
      <c r="F3" s="335"/>
      <c r="G3" s="335"/>
      <c r="H3" s="335"/>
    </row>
    <row r="4" spans="1:11" ht="5.0999999999999996" customHeight="1" x14ac:dyDescent="0.2">
      <c r="E4" s="47"/>
      <c r="F4" s="47"/>
      <c r="G4" s="47"/>
      <c r="H4" s="47"/>
    </row>
    <row r="5" spans="1:11" ht="15" customHeight="1" x14ac:dyDescent="0.2">
      <c r="A5" s="102" t="s">
        <v>301</v>
      </c>
      <c r="B5" s="88"/>
      <c r="C5" s="88"/>
      <c r="D5" s="88"/>
      <c r="E5" s="88"/>
      <c r="F5" s="88"/>
      <c r="G5" s="88"/>
    </row>
    <row r="6" spans="1:11" ht="15" customHeight="1" x14ac:dyDescent="0.2">
      <c r="A6" s="102"/>
      <c r="B6" s="88"/>
      <c r="C6" s="88"/>
      <c r="D6" s="88"/>
      <c r="E6" s="88"/>
      <c r="F6" s="88"/>
      <c r="G6" s="88"/>
    </row>
    <row r="7" spans="1:11" ht="5.25" customHeight="1" x14ac:dyDescent="0.2">
      <c r="A7" s="11"/>
      <c r="B7" s="11"/>
      <c r="C7" s="11"/>
      <c r="D7" s="11"/>
      <c r="E7" s="11"/>
      <c r="F7" s="11"/>
      <c r="G7" s="11"/>
      <c r="H7" s="25"/>
    </row>
    <row r="8" spans="1:11" ht="5.25" customHeight="1" x14ac:dyDescent="0.2">
      <c r="A8" s="202"/>
      <c r="B8" s="202"/>
      <c r="C8" s="202"/>
      <c r="D8" s="202"/>
      <c r="E8" s="202"/>
      <c r="F8" s="202"/>
      <c r="G8" s="202"/>
      <c r="H8" s="202"/>
    </row>
    <row r="9" spans="1:11" ht="15" customHeight="1" x14ac:dyDescent="0.2">
      <c r="A9" s="339" t="s">
        <v>101</v>
      </c>
      <c r="B9" s="153" t="s">
        <v>0</v>
      </c>
      <c r="C9" s="203" t="s">
        <v>1</v>
      </c>
      <c r="D9" s="204"/>
      <c r="E9" s="338"/>
      <c r="F9" s="333" t="s">
        <v>101</v>
      </c>
      <c r="G9" s="153" t="s">
        <v>303</v>
      </c>
      <c r="H9" s="203" t="s">
        <v>1</v>
      </c>
    </row>
    <row r="10" spans="1:11" ht="15" customHeight="1" x14ac:dyDescent="0.2">
      <c r="A10" s="339"/>
      <c r="B10" s="154" t="s">
        <v>112</v>
      </c>
      <c r="C10" s="154" t="s">
        <v>2</v>
      </c>
      <c r="D10" s="206"/>
      <c r="E10" s="338"/>
      <c r="F10" s="333"/>
      <c r="G10" s="154" t="s">
        <v>112</v>
      </c>
      <c r="H10" s="154" t="s">
        <v>299</v>
      </c>
      <c r="K10" s="90"/>
    </row>
    <row r="11" spans="1:11" ht="4.9000000000000004" customHeight="1" x14ac:dyDescent="0.2">
      <c r="A11" s="167"/>
      <c r="B11" s="167"/>
      <c r="C11" s="167"/>
      <c r="D11" s="167"/>
      <c r="E11" s="167"/>
      <c r="F11" s="167"/>
      <c r="G11" s="167"/>
      <c r="H11" s="167"/>
    </row>
    <row r="12" spans="1:11" ht="4.9000000000000004" customHeight="1" x14ac:dyDescent="0.2">
      <c r="A12" s="74"/>
      <c r="B12" s="6"/>
      <c r="C12" s="6"/>
      <c r="D12" s="168"/>
      <c r="E12" s="74"/>
      <c r="F12" s="73"/>
      <c r="G12" s="6"/>
      <c r="H12" s="6"/>
    </row>
    <row r="13" spans="1:11" ht="24.95" customHeight="1" x14ac:dyDescent="0.2">
      <c r="A13" s="218">
        <v>1980</v>
      </c>
      <c r="B13" s="4">
        <v>68941</v>
      </c>
      <c r="C13" s="5">
        <v>7.1</v>
      </c>
      <c r="D13" s="6"/>
      <c r="E13" s="97"/>
      <c r="F13" s="6">
        <v>2003</v>
      </c>
      <c r="G13" s="4">
        <v>54739</v>
      </c>
      <c r="H13" s="5">
        <v>4.8807741687664157</v>
      </c>
    </row>
    <row r="14" spans="1:11" ht="24.95" customHeight="1" x14ac:dyDescent="0.2">
      <c r="A14" s="218">
        <v>1981</v>
      </c>
      <c r="B14" s="4">
        <v>72824</v>
      </c>
      <c r="C14" s="5">
        <v>7.5</v>
      </c>
      <c r="D14" s="6"/>
      <c r="E14" s="97"/>
      <c r="F14" s="6">
        <v>2004</v>
      </c>
      <c r="G14" s="4">
        <v>50878</v>
      </c>
      <c r="H14" s="5">
        <v>4.5</v>
      </c>
    </row>
    <row r="15" spans="1:11" ht="24.95" customHeight="1" x14ac:dyDescent="0.2">
      <c r="A15" s="218">
        <v>1982</v>
      </c>
      <c r="B15" s="4">
        <v>80295</v>
      </c>
      <c r="C15" s="5">
        <v>8.1999999999999993</v>
      </c>
      <c r="D15" s="6"/>
      <c r="E15" s="97"/>
      <c r="F15" s="6">
        <v>2005</v>
      </c>
      <c r="G15" s="4">
        <v>51831</v>
      </c>
      <c r="H15" s="5">
        <v>4.5999999999999996</v>
      </c>
    </row>
    <row r="16" spans="1:11" ht="24.95" customHeight="1" x14ac:dyDescent="0.2">
      <c r="A16" s="218">
        <v>1983</v>
      </c>
      <c r="B16" s="4">
        <v>75920</v>
      </c>
      <c r="C16" s="5">
        <v>7.7</v>
      </c>
      <c r="D16" s="6"/>
      <c r="E16" s="97"/>
      <c r="F16" s="6">
        <v>2006</v>
      </c>
      <c r="G16" s="4">
        <v>56377</v>
      </c>
      <c r="H16" s="5">
        <v>5</v>
      </c>
    </row>
    <row r="17" spans="1:8" ht="24.95" customHeight="1" x14ac:dyDescent="0.2">
      <c r="A17" s="218">
        <v>1984</v>
      </c>
      <c r="B17" s="4">
        <v>75524</v>
      </c>
      <c r="C17" s="5">
        <v>7.6</v>
      </c>
      <c r="D17" s="6"/>
      <c r="E17" s="97"/>
      <c r="F17" s="6">
        <v>2007</v>
      </c>
      <c r="G17" s="7">
        <v>56781</v>
      </c>
      <c r="H17" s="5">
        <v>5.0999999999999996</v>
      </c>
    </row>
    <row r="18" spans="1:8" ht="24.95" customHeight="1" x14ac:dyDescent="0.2">
      <c r="A18" s="218">
        <v>1985</v>
      </c>
      <c r="B18" s="4">
        <v>80407</v>
      </c>
      <c r="C18" s="5">
        <v>8</v>
      </c>
      <c r="D18" s="6"/>
      <c r="E18" s="97"/>
      <c r="F18" s="6">
        <v>2008</v>
      </c>
      <c r="G18" s="4">
        <v>61852</v>
      </c>
      <c r="H18" s="5">
        <v>5.5</v>
      </c>
    </row>
    <row r="19" spans="1:8" ht="24.95" customHeight="1" x14ac:dyDescent="0.2">
      <c r="A19" s="218">
        <v>1986</v>
      </c>
      <c r="B19" s="4">
        <v>84014</v>
      </c>
      <c r="C19" s="5">
        <v>8.2500236166672192</v>
      </c>
      <c r="D19" s="6"/>
      <c r="E19" s="97"/>
      <c r="F19" s="101">
        <v>2009</v>
      </c>
      <c r="G19" s="7">
        <v>54969</v>
      </c>
      <c r="H19" s="10">
        <v>4.9000000000000004</v>
      </c>
    </row>
    <row r="20" spans="1:8" ht="24.95" customHeight="1" x14ac:dyDescent="0.2">
      <c r="A20" s="218">
        <v>1987</v>
      </c>
      <c r="B20" s="4">
        <v>78146</v>
      </c>
      <c r="C20" s="5">
        <v>7.6</v>
      </c>
      <c r="D20" s="6"/>
      <c r="E20" s="97"/>
      <c r="F20" s="101">
        <v>2010</v>
      </c>
      <c r="G20" s="7">
        <v>58490</v>
      </c>
      <c r="H20" s="10">
        <v>5.2028599451302417</v>
      </c>
    </row>
    <row r="21" spans="1:8" ht="24.95" customHeight="1" x14ac:dyDescent="0.2">
      <c r="A21" s="218">
        <v>1988</v>
      </c>
      <c r="B21" s="4">
        <v>82431</v>
      </c>
      <c r="C21" s="9">
        <v>7.9</v>
      </c>
      <c r="D21" s="6"/>
      <c r="E21" s="97"/>
      <c r="F21" s="101">
        <v>2011</v>
      </c>
      <c r="G21" s="7">
        <v>59676</v>
      </c>
      <c r="H21" s="10">
        <v>5.3</v>
      </c>
    </row>
    <row r="22" spans="1:8" ht="24.95" customHeight="1" x14ac:dyDescent="0.2">
      <c r="A22" s="218">
        <v>1989</v>
      </c>
      <c r="B22" s="4">
        <v>85535</v>
      </c>
      <c r="C22" s="9">
        <v>8.1</v>
      </c>
      <c r="D22" s="6"/>
      <c r="E22" s="97"/>
      <c r="F22" s="101">
        <v>2012</v>
      </c>
      <c r="G22" s="7">
        <v>55759</v>
      </c>
      <c r="H22" s="10">
        <v>5</v>
      </c>
    </row>
    <row r="23" spans="1:8" ht="24.95" customHeight="1" x14ac:dyDescent="0.2">
      <c r="A23" s="218">
        <v>1990</v>
      </c>
      <c r="B23" s="4">
        <v>101515</v>
      </c>
      <c r="C23" s="9">
        <v>9.5721476763202524</v>
      </c>
      <c r="D23" s="6"/>
      <c r="E23" s="97"/>
      <c r="F23" s="101">
        <v>2013</v>
      </c>
      <c r="G23" s="7">
        <v>61449</v>
      </c>
      <c r="H23" s="10">
        <v>5.5</v>
      </c>
    </row>
    <row r="24" spans="1:8" ht="24.95" customHeight="1" x14ac:dyDescent="0.2">
      <c r="A24" s="218">
        <v>1991</v>
      </c>
      <c r="B24" s="4">
        <v>162020</v>
      </c>
      <c r="C24" s="9">
        <v>15.1</v>
      </c>
      <c r="D24" s="6"/>
      <c r="E24" s="97"/>
      <c r="F24" s="101">
        <v>2014</v>
      </c>
      <c r="G24" s="7">
        <v>63954</v>
      </c>
      <c r="H24" s="10">
        <v>5.7</v>
      </c>
    </row>
    <row r="25" spans="1:8" ht="24.95" customHeight="1" x14ac:dyDescent="0.2">
      <c r="A25" s="218">
        <v>1992</v>
      </c>
      <c r="B25" s="4">
        <v>191429</v>
      </c>
      <c r="C25" s="9">
        <v>17.7</v>
      </c>
      <c r="D25" s="6"/>
      <c r="E25" s="97"/>
      <c r="F25" s="101">
        <v>2015</v>
      </c>
      <c r="G25" s="7">
        <v>61902</v>
      </c>
      <c r="H25" s="10">
        <v>5.5</v>
      </c>
    </row>
    <row r="26" spans="1:8" ht="24.95" customHeight="1" x14ac:dyDescent="0.2">
      <c r="A26" s="218">
        <v>1993</v>
      </c>
      <c r="B26" s="4">
        <v>135138</v>
      </c>
      <c r="C26" s="5">
        <v>12.4</v>
      </c>
      <c r="D26" s="6"/>
      <c r="E26" s="97"/>
      <c r="F26" s="101">
        <v>2016</v>
      </c>
      <c r="G26" s="4">
        <v>61903</v>
      </c>
      <c r="H26" s="10">
        <v>5.5</v>
      </c>
    </row>
    <row r="27" spans="1:8" ht="24.95" customHeight="1" x14ac:dyDescent="0.2">
      <c r="A27" s="27">
        <v>1994</v>
      </c>
      <c r="B27" s="4">
        <v>116935</v>
      </c>
      <c r="C27" s="10">
        <v>10.7</v>
      </c>
      <c r="D27" s="6"/>
      <c r="E27" s="97"/>
      <c r="F27" s="25">
        <v>2017</v>
      </c>
      <c r="G27" s="4">
        <v>53684</v>
      </c>
      <c r="H27" s="53">
        <v>4.8</v>
      </c>
    </row>
    <row r="28" spans="1:8" ht="24.95" customHeight="1" x14ac:dyDescent="0.2">
      <c r="A28" s="218">
        <v>1995</v>
      </c>
      <c r="B28" s="4">
        <v>70413</v>
      </c>
      <c r="C28" s="5">
        <v>6.4</v>
      </c>
      <c r="D28" s="6"/>
      <c r="E28" s="97"/>
      <c r="F28" s="25">
        <v>2018</v>
      </c>
      <c r="G28" s="4">
        <v>58070</v>
      </c>
      <c r="H28" s="54">
        <v>5.2</v>
      </c>
    </row>
    <row r="29" spans="1:8" ht="24.95" customHeight="1" x14ac:dyDescent="0.2">
      <c r="A29" s="218">
        <v>1996</v>
      </c>
      <c r="B29" s="4">
        <v>65009</v>
      </c>
      <c r="C29" s="5">
        <v>5.9</v>
      </c>
      <c r="D29" s="6"/>
      <c r="E29" s="97"/>
      <c r="F29" s="25">
        <v>2019</v>
      </c>
      <c r="G29" s="4">
        <v>60153</v>
      </c>
      <c r="H29" s="55">
        <v>5.4</v>
      </c>
    </row>
    <row r="30" spans="1:8" ht="24.95" customHeight="1" x14ac:dyDescent="0.2">
      <c r="A30" s="218">
        <v>1997</v>
      </c>
      <c r="B30" s="4">
        <v>60920</v>
      </c>
      <c r="C30" s="5">
        <v>5.5</v>
      </c>
      <c r="D30" s="6"/>
      <c r="E30" s="97"/>
      <c r="F30" s="25">
        <v>2020</v>
      </c>
      <c r="G30" s="4">
        <v>35246</v>
      </c>
      <c r="H30" s="55">
        <v>3.1504712947202611</v>
      </c>
    </row>
    <row r="31" spans="1:8" ht="24.95" customHeight="1" x14ac:dyDescent="0.2">
      <c r="A31" s="218">
        <v>1998</v>
      </c>
      <c r="B31" s="4">
        <v>64900</v>
      </c>
      <c r="C31" s="5">
        <v>5.9</v>
      </c>
      <c r="D31" s="6"/>
      <c r="E31" s="100"/>
      <c r="F31" s="25">
        <v>2021</v>
      </c>
      <c r="G31" s="4">
        <v>41193</v>
      </c>
      <c r="H31" s="54">
        <v>3.7334589632199053</v>
      </c>
    </row>
    <row r="32" spans="1:8" ht="24.95" customHeight="1" x14ac:dyDescent="0.2">
      <c r="A32" s="218">
        <v>1999</v>
      </c>
      <c r="B32" s="4">
        <v>57252</v>
      </c>
      <c r="C32" s="5">
        <v>5.1601752577654096</v>
      </c>
      <c r="D32" s="6"/>
      <c r="E32" s="100"/>
      <c r="F32" s="25">
        <v>2022</v>
      </c>
      <c r="G32" s="161">
        <v>94047</v>
      </c>
      <c r="H32" s="279">
        <v>8.8248731800405675</v>
      </c>
    </row>
    <row r="33" spans="1:9" ht="24.95" customHeight="1" x14ac:dyDescent="0.2">
      <c r="A33" s="218">
        <v>2000</v>
      </c>
      <c r="B33" s="4">
        <v>57001</v>
      </c>
      <c r="C33" s="5">
        <v>5.0999999999999996</v>
      </c>
      <c r="D33" s="6"/>
      <c r="E33" s="100"/>
      <c r="F33" s="25">
        <v>2023</v>
      </c>
      <c r="G33" s="161">
        <v>79823</v>
      </c>
      <c r="H33" s="279">
        <v>7.7934255523951483</v>
      </c>
    </row>
    <row r="34" spans="1:9" ht="24.75" customHeight="1" x14ac:dyDescent="0.2">
      <c r="A34" s="218">
        <v>2001</v>
      </c>
      <c r="B34" s="4">
        <v>54345</v>
      </c>
      <c r="C34" s="5">
        <v>4.8707741362565571</v>
      </c>
      <c r="D34" s="101"/>
      <c r="E34" s="4"/>
      <c r="F34" s="306">
        <v>2024</v>
      </c>
      <c r="G34" s="307">
        <v>67315</v>
      </c>
      <c r="H34" s="308">
        <v>6.7981301733616615</v>
      </c>
    </row>
    <row r="35" spans="1:9" ht="23.25" customHeight="1" x14ac:dyDescent="0.2">
      <c r="A35" s="218">
        <v>2002</v>
      </c>
      <c r="B35" s="4">
        <v>56876</v>
      </c>
      <c r="C35" s="5">
        <v>5.0852714619940871</v>
      </c>
      <c r="D35" s="2"/>
      <c r="E35" s="2"/>
      <c r="I35" s="68"/>
    </row>
    <row r="36" spans="1:9" ht="2.4500000000000002" customHeight="1" x14ac:dyDescent="0.2">
      <c r="A36" s="105"/>
      <c r="B36" s="106"/>
      <c r="C36" s="107"/>
      <c r="D36" s="108"/>
      <c r="E36" s="106"/>
      <c r="F36" s="133"/>
      <c r="G36" s="109"/>
      <c r="H36" s="110"/>
    </row>
    <row r="37" spans="1:9" ht="4.5" customHeight="1" x14ac:dyDescent="0.2">
      <c r="A37" s="75"/>
      <c r="B37" s="4"/>
      <c r="C37" s="5"/>
      <c r="D37" s="8"/>
      <c r="E37" s="4"/>
      <c r="F37" s="48"/>
      <c r="G37" s="30"/>
      <c r="H37" s="49"/>
    </row>
    <row r="38" spans="1:9" ht="15" customHeight="1" x14ac:dyDescent="0.2">
      <c r="A38" s="197"/>
      <c r="B38" s="4"/>
      <c r="C38" s="5"/>
      <c r="D38" s="177"/>
      <c r="E38" s="4"/>
      <c r="F38" s="48"/>
      <c r="G38" s="30"/>
      <c r="H38" s="49"/>
    </row>
    <row r="41" spans="1:9" x14ac:dyDescent="0.2">
      <c r="A41" s="102"/>
      <c r="B41" s="88"/>
      <c r="C41" s="88"/>
      <c r="D41" s="88"/>
      <c r="E41" s="88"/>
      <c r="F41" s="88"/>
    </row>
    <row r="42" spans="1:9" x14ac:dyDescent="0.2">
      <c r="A42" s="102"/>
      <c r="B42" s="88"/>
      <c r="C42" s="88"/>
      <c r="D42" s="88"/>
      <c r="E42" s="88"/>
      <c r="F42" s="88"/>
    </row>
    <row r="43" spans="1:9" x14ac:dyDescent="0.2">
      <c r="A43" s="102"/>
      <c r="B43" s="88"/>
      <c r="C43" s="88"/>
      <c r="D43" s="88"/>
      <c r="E43" s="88"/>
      <c r="F43" s="88"/>
    </row>
    <row r="44" spans="1:9" x14ac:dyDescent="0.2">
      <c r="A44" s="336"/>
      <c r="B44" s="337"/>
      <c r="C44" s="337"/>
      <c r="D44" s="337"/>
    </row>
    <row r="45" spans="1:9" x14ac:dyDescent="0.2">
      <c r="A45" s="336"/>
      <c r="B45" s="222"/>
      <c r="C45" s="222"/>
      <c r="D45" s="223"/>
    </row>
    <row r="46" spans="1:9" x14ac:dyDescent="0.2">
      <c r="A46" s="336"/>
      <c r="B46" s="222"/>
      <c r="C46" s="222"/>
      <c r="D46" s="223"/>
    </row>
    <row r="47" spans="1:9" x14ac:dyDescent="0.2">
      <c r="A47" s="336"/>
      <c r="B47" s="223"/>
      <c r="C47" s="223"/>
      <c r="D47" s="223"/>
    </row>
    <row r="48" spans="1:9" x14ac:dyDescent="0.2">
      <c r="A48" s="221"/>
    </row>
  </sheetData>
  <mergeCells count="7">
    <mergeCell ref="F9:F10"/>
    <mergeCell ref="D2:H2"/>
    <mergeCell ref="E3:H3"/>
    <mergeCell ref="A44:A47"/>
    <mergeCell ref="B44:D44"/>
    <mergeCell ref="E9:E10"/>
    <mergeCell ref="A9:A10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A200"/>
  </sheetPr>
  <dimension ref="A1:Y53"/>
  <sheetViews>
    <sheetView showGridLines="0" workbookViewId="0">
      <selection activeCell="K28" sqref="K28"/>
    </sheetView>
  </sheetViews>
  <sheetFormatPr baseColWidth="10" defaultColWidth="11.42578125" defaultRowHeight="12.75" x14ac:dyDescent="0.2"/>
  <cols>
    <col min="1" max="1" width="14.7109375" style="12" customWidth="1"/>
    <col min="2" max="3" width="7.5703125" style="12" customWidth="1"/>
    <col min="4" max="4" width="0.85546875" style="12" customWidth="1"/>
    <col min="5" max="5" width="8.42578125" style="12" customWidth="1"/>
    <col min="6" max="6" width="7.5703125" style="12" customWidth="1"/>
    <col min="7" max="7" width="0.85546875" style="12" customWidth="1"/>
    <col min="8" max="9" width="7.5703125" style="12" customWidth="1"/>
    <col min="10" max="10" width="0.85546875" style="12" customWidth="1"/>
    <col min="11" max="12" width="7.5703125" style="12" customWidth="1"/>
    <col min="13" max="13" width="0.85546875" style="12" customWidth="1"/>
    <col min="14" max="14" width="9" style="12" customWidth="1"/>
    <col min="15" max="15" width="7.5703125" style="12" customWidth="1"/>
    <col min="16" max="25" width="11.42578125" style="12"/>
    <col min="26" max="16384" width="11.42578125" style="13"/>
  </cols>
  <sheetData>
    <row r="1" spans="1:25" ht="15" customHeight="1" x14ac:dyDescent="0.2"/>
    <row r="2" spans="1:25" ht="15" customHeight="1" x14ac:dyDescent="0.25">
      <c r="F2" s="334" t="s">
        <v>300</v>
      </c>
      <c r="G2" s="334"/>
      <c r="H2" s="334"/>
      <c r="I2" s="334"/>
      <c r="J2" s="334"/>
      <c r="K2" s="334"/>
      <c r="L2" s="334"/>
      <c r="M2" s="334"/>
      <c r="N2" s="334"/>
      <c r="O2" s="334"/>
    </row>
    <row r="3" spans="1:25" ht="4.9000000000000004" customHeight="1" x14ac:dyDescent="0.2">
      <c r="A3" s="103"/>
      <c r="B3" s="103"/>
      <c r="C3" s="103"/>
      <c r="D3" s="103"/>
      <c r="E3" s="103"/>
      <c r="F3" s="103"/>
      <c r="G3" s="103"/>
      <c r="H3" s="335"/>
      <c r="I3" s="335"/>
      <c r="J3" s="335"/>
      <c r="K3" s="335"/>
      <c r="L3" s="335"/>
      <c r="M3" s="335"/>
      <c r="N3" s="335"/>
      <c r="O3" s="335"/>
      <c r="P3" s="32"/>
    </row>
    <row r="4" spans="1:25" ht="5.0999999999999996" customHeight="1" x14ac:dyDescent="0.2">
      <c r="A4" s="1"/>
      <c r="B4" s="1"/>
      <c r="C4" s="1"/>
      <c r="D4" s="1"/>
      <c r="E4" s="1"/>
      <c r="F4" s="1"/>
      <c r="G4" s="1"/>
      <c r="H4" s="47"/>
      <c r="I4" s="47"/>
      <c r="J4" s="98"/>
      <c r="K4" s="47"/>
      <c r="L4" s="47"/>
      <c r="M4" s="98"/>
      <c r="N4" s="47"/>
      <c r="O4" s="47"/>
      <c r="P4" s="32"/>
    </row>
    <row r="5" spans="1:25" ht="15" customHeight="1" x14ac:dyDescent="0.2">
      <c r="A5" s="102" t="s">
        <v>304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88"/>
    </row>
    <row r="6" spans="1:25" ht="15" customHeight="1" x14ac:dyDescent="0.2">
      <c r="A6" s="102"/>
      <c r="B6" s="224"/>
      <c r="C6" s="224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25" ht="5.0999999999999996" customHeight="1" x14ac:dyDescent="0.2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341"/>
      <c r="O7" s="341"/>
      <c r="S7" s="162"/>
    </row>
    <row r="8" spans="1:25" ht="5.0999999999999996" customHeight="1" x14ac:dyDescent="0.2">
      <c r="A8" s="111"/>
      <c r="B8" s="210"/>
      <c r="C8" s="210"/>
      <c r="D8" s="210"/>
      <c r="E8" s="210"/>
      <c r="F8" s="210"/>
      <c r="G8" s="210"/>
      <c r="H8" s="210"/>
      <c r="I8" s="112"/>
      <c r="J8" s="112"/>
      <c r="K8" s="112"/>
      <c r="L8" s="112"/>
      <c r="M8" s="112"/>
      <c r="N8" s="104"/>
      <c r="O8" s="104"/>
      <c r="S8" s="162"/>
    </row>
    <row r="9" spans="1:25" ht="19.899999999999999" customHeight="1" x14ac:dyDescent="0.2">
      <c r="A9" s="339" t="s">
        <v>102</v>
      </c>
      <c r="B9" s="200">
        <v>2020</v>
      </c>
      <c r="C9" s="278"/>
      <c r="D9" s="151"/>
      <c r="E9" s="278">
        <v>2021</v>
      </c>
      <c r="F9" s="278"/>
      <c r="G9" s="152"/>
      <c r="H9" s="278" t="s">
        <v>302</v>
      </c>
      <c r="I9" s="278"/>
      <c r="J9" s="151"/>
      <c r="K9" s="340">
        <v>2023</v>
      </c>
      <c r="L9" s="340"/>
      <c r="M9" s="151"/>
      <c r="N9" s="340">
        <v>2024</v>
      </c>
      <c r="O9" s="342"/>
      <c r="P9" s="312"/>
      <c r="S9" s="162"/>
      <c r="T9" s="162"/>
    </row>
    <row r="10" spans="1:25" ht="24.95" customHeight="1" x14ac:dyDescent="0.2">
      <c r="A10" s="339"/>
      <c r="B10" s="153" t="s">
        <v>21</v>
      </c>
      <c r="C10" s="153" t="s">
        <v>4</v>
      </c>
      <c r="D10" s="154"/>
      <c r="E10" s="153" t="s">
        <v>21</v>
      </c>
      <c r="F10" s="153" t="s">
        <v>4</v>
      </c>
      <c r="G10" s="154"/>
      <c r="H10" s="153" t="s">
        <v>21</v>
      </c>
      <c r="I10" s="153" t="s">
        <v>4</v>
      </c>
      <c r="J10" s="154"/>
      <c r="K10" s="153" t="s">
        <v>21</v>
      </c>
      <c r="L10" s="153" t="s">
        <v>4</v>
      </c>
      <c r="M10" s="154"/>
      <c r="N10" s="153" t="s">
        <v>21</v>
      </c>
      <c r="O10" s="153" t="s">
        <v>4</v>
      </c>
      <c r="P10" s="6"/>
      <c r="S10" s="162"/>
      <c r="T10" s="162"/>
    </row>
    <row r="11" spans="1:25" ht="24.95" customHeight="1" x14ac:dyDescent="0.2">
      <c r="A11" s="155"/>
      <c r="B11" s="205" t="s">
        <v>114</v>
      </c>
      <c r="C11" s="154" t="s">
        <v>2</v>
      </c>
      <c r="D11" s="154"/>
      <c r="E11" s="277" t="s">
        <v>114</v>
      </c>
      <c r="F11" s="154" t="s">
        <v>2</v>
      </c>
      <c r="G11" s="154"/>
      <c r="H11" s="277" t="s">
        <v>114</v>
      </c>
      <c r="I11" s="154" t="s">
        <v>2</v>
      </c>
      <c r="J11" s="154"/>
      <c r="K11" s="277" t="s">
        <v>114</v>
      </c>
      <c r="L11" s="154" t="s">
        <v>299</v>
      </c>
      <c r="M11" s="154"/>
      <c r="N11" s="156" t="s">
        <v>114</v>
      </c>
      <c r="O11" s="154" t="s">
        <v>299</v>
      </c>
      <c r="P11" s="3"/>
      <c r="S11" s="162"/>
      <c r="T11" s="162"/>
      <c r="X11" s="13"/>
      <c r="Y11"/>
    </row>
    <row r="12" spans="1:25" ht="7.15" customHeight="1" x14ac:dyDescent="0.2">
      <c r="A12" s="155"/>
      <c r="B12" s="205"/>
      <c r="C12" s="154"/>
      <c r="D12" s="154"/>
      <c r="E12" s="277"/>
      <c r="F12" s="154"/>
      <c r="G12" s="154"/>
      <c r="H12" s="277"/>
      <c r="I12" s="154"/>
      <c r="J12" s="154"/>
      <c r="K12" s="277"/>
      <c r="L12" s="154"/>
      <c r="M12" s="154"/>
      <c r="N12" s="156"/>
      <c r="O12" s="154"/>
      <c r="P12" s="73"/>
      <c r="S12" s="175"/>
      <c r="T12" s="175"/>
      <c r="X12" s="13"/>
      <c r="Y12" s="175"/>
    </row>
    <row r="13" spans="1:25" ht="5.0999999999999996" customHeight="1" x14ac:dyDescent="0.2">
      <c r="A13" s="157"/>
      <c r="B13" s="158"/>
      <c r="C13" s="159"/>
      <c r="D13" s="159"/>
      <c r="E13" s="158"/>
      <c r="F13" s="159"/>
      <c r="G13" s="159"/>
      <c r="H13" s="158"/>
      <c r="I13" s="159"/>
      <c r="J13" s="159"/>
      <c r="K13" s="158"/>
      <c r="L13" s="159"/>
      <c r="M13" s="159"/>
      <c r="N13" s="158"/>
      <c r="O13" s="159"/>
      <c r="P13" s="45"/>
      <c r="S13" s="162"/>
      <c r="T13" s="162"/>
      <c r="X13" s="13"/>
      <c r="Y13" s="46"/>
    </row>
    <row r="14" spans="1:25" ht="24.95" customHeight="1" x14ac:dyDescent="0.2">
      <c r="A14" s="201" t="s">
        <v>36</v>
      </c>
      <c r="B14" s="118">
        <v>35246</v>
      </c>
      <c r="C14" s="119">
        <v>3.2</v>
      </c>
      <c r="D14" s="119"/>
      <c r="E14" s="118">
        <v>41193</v>
      </c>
      <c r="F14" s="119">
        <v>3.7</v>
      </c>
      <c r="G14" s="119"/>
      <c r="H14" s="118">
        <v>94047</v>
      </c>
      <c r="I14" s="119">
        <v>8.4716624436116543</v>
      </c>
      <c r="J14" s="119"/>
      <c r="K14" s="118">
        <v>79823</v>
      </c>
      <c r="L14" s="119">
        <v>7.8</v>
      </c>
      <c r="M14" s="119"/>
      <c r="N14" s="118">
        <v>67315</v>
      </c>
      <c r="O14" s="281">
        <v>6.7981301733616615</v>
      </c>
      <c r="R14" s="70"/>
      <c r="S14" s="162"/>
      <c r="T14" s="162"/>
      <c r="Y14"/>
    </row>
    <row r="15" spans="1:25" ht="4.9000000000000004" customHeight="1" x14ac:dyDescent="0.2">
      <c r="A15" s="201"/>
      <c r="B15" s="118"/>
      <c r="C15" s="119"/>
      <c r="D15" s="119"/>
      <c r="E15" s="118"/>
      <c r="F15" s="119"/>
      <c r="G15" s="119"/>
      <c r="H15" s="118"/>
      <c r="I15" s="119"/>
      <c r="J15" s="119"/>
      <c r="K15" s="118"/>
      <c r="L15" s="119"/>
      <c r="M15" s="119"/>
      <c r="N15" s="118"/>
      <c r="O15" s="119"/>
      <c r="S15" s="175"/>
      <c r="T15" s="175"/>
      <c r="Y15" s="175"/>
    </row>
    <row r="16" spans="1:25" ht="4.9000000000000004" customHeight="1" x14ac:dyDescent="0.2">
      <c r="A16" s="215"/>
      <c r="B16" s="123"/>
      <c r="C16" s="125"/>
      <c r="D16" s="125"/>
      <c r="E16" s="123"/>
      <c r="F16" s="125"/>
      <c r="G16" s="125"/>
      <c r="H16" s="123"/>
      <c r="I16" s="125"/>
      <c r="J16" s="125"/>
      <c r="K16" s="123"/>
      <c r="L16" s="125"/>
      <c r="M16" s="125"/>
      <c r="N16" s="123"/>
      <c r="O16" s="125"/>
      <c r="S16" s="162"/>
      <c r="T16" s="162"/>
      <c r="Y16" s="99"/>
    </row>
    <row r="17" spans="1:25" ht="24.95" customHeight="1" x14ac:dyDescent="0.2">
      <c r="A17" s="218" t="s">
        <v>5</v>
      </c>
      <c r="B17" s="7">
        <v>1098</v>
      </c>
      <c r="C17" s="10">
        <v>1.9</v>
      </c>
      <c r="D17" s="10"/>
      <c r="E17" s="7">
        <v>1486</v>
      </c>
      <c r="F17" s="10">
        <v>2.6</v>
      </c>
      <c r="G17" s="10"/>
      <c r="H17" s="7">
        <v>3782</v>
      </c>
      <c r="I17" s="10">
        <v>6.5537181346683369</v>
      </c>
      <c r="J17" s="10"/>
      <c r="K17" s="7">
        <v>3494</v>
      </c>
      <c r="L17" s="10">
        <v>6.4975517953810478</v>
      </c>
      <c r="N17" s="7">
        <v>2791</v>
      </c>
      <c r="O17" s="10">
        <v>5.3456987331977279</v>
      </c>
      <c r="P17" s="10"/>
      <c r="Q17" s="70"/>
      <c r="R17" s="70"/>
      <c r="S17" s="162"/>
      <c r="T17" s="162"/>
      <c r="Y17"/>
    </row>
    <row r="18" spans="1:25" ht="24.95" customHeight="1" x14ac:dyDescent="0.2">
      <c r="A18" s="218" t="s">
        <v>115</v>
      </c>
      <c r="B18" s="7">
        <v>1732</v>
      </c>
      <c r="C18" s="10">
        <v>3.4</v>
      </c>
      <c r="D18" s="10"/>
      <c r="E18" s="7">
        <v>1931</v>
      </c>
      <c r="F18" s="10">
        <v>3.8</v>
      </c>
      <c r="G18" s="10"/>
      <c r="H18" s="7">
        <v>5126</v>
      </c>
      <c r="I18" s="10">
        <v>9.9864141043459256</v>
      </c>
      <c r="J18" s="10"/>
      <c r="K18" s="7">
        <v>3958</v>
      </c>
      <c r="L18" s="10">
        <v>8.3644163611196234</v>
      </c>
      <c r="N18" s="7">
        <v>2814</v>
      </c>
      <c r="O18" s="10">
        <v>6.1325627312786857</v>
      </c>
      <c r="P18" s="10"/>
      <c r="Q18" s="70"/>
      <c r="R18" s="70"/>
      <c r="S18" s="162"/>
      <c r="T18" s="162"/>
      <c r="Y18" s="41"/>
    </row>
    <row r="19" spans="1:25" ht="24.95" customHeight="1" x14ac:dyDescent="0.2">
      <c r="A19" s="218" t="s">
        <v>6</v>
      </c>
      <c r="B19" s="7">
        <v>7254</v>
      </c>
      <c r="C19" s="10">
        <v>3.4</v>
      </c>
      <c r="D19" s="10"/>
      <c r="E19" s="7">
        <v>11154</v>
      </c>
      <c r="F19" s="10" t="s">
        <v>281</v>
      </c>
      <c r="G19" s="10"/>
      <c r="H19" s="7">
        <v>18797</v>
      </c>
      <c r="I19" s="10">
        <v>8.7519168544465398</v>
      </c>
      <c r="J19" s="10"/>
      <c r="K19" s="7">
        <v>15615</v>
      </c>
      <c r="L19" s="10">
        <v>8.346669831078156</v>
      </c>
      <c r="N19" s="7">
        <v>13563</v>
      </c>
      <c r="O19" s="10">
        <v>7.6107459490579998</v>
      </c>
      <c r="P19" s="10"/>
      <c r="Q19" s="70"/>
      <c r="R19" s="70"/>
      <c r="S19" s="162"/>
      <c r="T19" s="162"/>
      <c r="Y19" s="41"/>
    </row>
    <row r="20" spans="1:25" ht="24.95" customHeight="1" x14ac:dyDescent="0.2">
      <c r="A20" s="218" t="s">
        <v>116</v>
      </c>
      <c r="B20" s="7">
        <v>1523</v>
      </c>
      <c r="C20" s="10">
        <v>4</v>
      </c>
      <c r="D20" s="10"/>
      <c r="E20" s="7">
        <v>1648</v>
      </c>
      <c r="F20" s="10">
        <v>4.3</v>
      </c>
      <c r="G20" s="10"/>
      <c r="H20" s="7">
        <v>4410</v>
      </c>
      <c r="I20" s="10">
        <v>11.559572426881118</v>
      </c>
      <c r="J20" s="10"/>
      <c r="K20" s="7">
        <v>3385</v>
      </c>
      <c r="L20" s="10">
        <v>9.7265083989908554</v>
      </c>
      <c r="N20" s="7">
        <v>2483</v>
      </c>
      <c r="O20" s="10">
        <v>7.3917728942526955</v>
      </c>
      <c r="P20" s="10"/>
      <c r="Q20" s="70"/>
      <c r="R20" s="70"/>
      <c r="S20" s="162"/>
      <c r="T20" s="162"/>
      <c r="Y20" s="41"/>
    </row>
    <row r="21" spans="1:25" ht="24.95" customHeight="1" x14ac:dyDescent="0.2">
      <c r="A21" s="218" t="s">
        <v>7</v>
      </c>
      <c r="B21" s="7">
        <v>2555</v>
      </c>
      <c r="C21" s="10">
        <v>3.6</v>
      </c>
      <c r="D21" s="10"/>
      <c r="E21" s="7">
        <v>3525</v>
      </c>
      <c r="F21" s="10">
        <v>4.9000000000000004</v>
      </c>
      <c r="G21" s="10"/>
      <c r="H21" s="7">
        <v>7703</v>
      </c>
      <c r="I21" s="10">
        <v>10.823278421836255</v>
      </c>
      <c r="J21" s="10"/>
      <c r="K21" s="7">
        <v>5769</v>
      </c>
      <c r="L21" s="10">
        <v>8.8703489864984331</v>
      </c>
      <c r="N21" s="7">
        <v>5768</v>
      </c>
      <c r="O21" s="10">
        <v>9.1782316150934822</v>
      </c>
      <c r="P21" s="10"/>
      <c r="Q21" s="70"/>
      <c r="R21" s="70"/>
      <c r="S21" s="162"/>
      <c r="T21" s="162"/>
      <c r="Y21" s="41"/>
    </row>
    <row r="22" spans="1:25" ht="24.95" customHeight="1" x14ac:dyDescent="0.2">
      <c r="A22" s="218" t="s">
        <v>8</v>
      </c>
      <c r="B22" s="7">
        <v>2387</v>
      </c>
      <c r="C22" s="10">
        <v>3.1</v>
      </c>
      <c r="D22" s="10"/>
      <c r="E22" s="7">
        <v>2836</v>
      </c>
      <c r="F22" s="10">
        <v>3.7</v>
      </c>
      <c r="G22" s="10"/>
      <c r="H22" s="7">
        <v>8318</v>
      </c>
      <c r="I22" s="10">
        <v>10.870225735566533</v>
      </c>
      <c r="J22" s="10"/>
      <c r="K22" s="7">
        <v>6580</v>
      </c>
      <c r="L22" s="10">
        <v>9.3953090564068376</v>
      </c>
      <c r="N22" s="7">
        <v>5223</v>
      </c>
      <c r="O22" s="10">
        <v>7.7310660670884239</v>
      </c>
      <c r="P22" s="10"/>
      <c r="Q22" s="70"/>
      <c r="R22" s="70"/>
      <c r="S22" s="162"/>
      <c r="T22" s="162"/>
      <c r="Y22" s="41"/>
    </row>
    <row r="23" spans="1:25" ht="24.95" customHeight="1" x14ac:dyDescent="0.2">
      <c r="A23" s="218" t="s">
        <v>9</v>
      </c>
      <c r="B23" s="7">
        <v>1410</v>
      </c>
      <c r="C23" s="10">
        <v>3.5</v>
      </c>
      <c r="D23" s="10"/>
      <c r="E23" s="7">
        <v>1982</v>
      </c>
      <c r="F23" s="10">
        <v>4.9000000000000004</v>
      </c>
      <c r="G23" s="10"/>
      <c r="H23" s="7">
        <v>3771</v>
      </c>
      <c r="I23" s="10">
        <v>9.3736833405212323</v>
      </c>
      <c r="J23" s="10"/>
      <c r="K23" s="7">
        <v>2995</v>
      </c>
      <c r="L23" s="10">
        <v>8.2143239158875172</v>
      </c>
      <c r="N23" s="7">
        <v>3710</v>
      </c>
      <c r="O23" s="10">
        <v>10.609852005433616</v>
      </c>
      <c r="P23" s="10"/>
      <c r="Q23" s="70"/>
      <c r="R23" s="70"/>
      <c r="S23" s="162"/>
      <c r="T23" s="162"/>
      <c r="Y23" s="41"/>
    </row>
    <row r="24" spans="1:25" ht="24.95" customHeight="1" x14ac:dyDescent="0.2">
      <c r="A24" s="218" t="s">
        <v>10</v>
      </c>
      <c r="B24" s="7">
        <v>1398</v>
      </c>
      <c r="C24" s="10">
        <v>3</v>
      </c>
      <c r="D24" s="10"/>
      <c r="E24" s="7">
        <v>2215</v>
      </c>
      <c r="F24" s="10">
        <v>4.8</v>
      </c>
      <c r="G24" s="10"/>
      <c r="H24" s="7">
        <v>4886</v>
      </c>
      <c r="I24" s="10">
        <v>10.554083973987606</v>
      </c>
      <c r="J24" s="10"/>
      <c r="K24" s="7">
        <v>4655</v>
      </c>
      <c r="L24" s="10">
        <v>10.977116661635979</v>
      </c>
      <c r="N24" s="7">
        <v>4218</v>
      </c>
      <c r="O24" s="10">
        <v>10.290929806733997</v>
      </c>
      <c r="P24" s="10"/>
      <c r="Q24" s="70"/>
      <c r="R24" s="70"/>
      <c r="S24" s="162"/>
      <c r="T24" s="162"/>
      <c r="Y24" s="41"/>
    </row>
    <row r="25" spans="1:25" ht="24.95" customHeight="1" x14ac:dyDescent="0.2">
      <c r="A25" s="218" t="s">
        <v>11</v>
      </c>
      <c r="B25" s="7">
        <v>1140</v>
      </c>
      <c r="C25" s="10">
        <v>2.6</v>
      </c>
      <c r="D25" s="10"/>
      <c r="E25" s="7">
        <v>1608</v>
      </c>
      <c r="F25" s="10">
        <v>3.7</v>
      </c>
      <c r="G25" s="10"/>
      <c r="H25" s="7">
        <v>3918</v>
      </c>
      <c r="I25" s="10">
        <v>9.0567930592453614</v>
      </c>
      <c r="J25" s="10"/>
      <c r="K25" s="7">
        <v>3655</v>
      </c>
      <c r="L25" s="10">
        <v>9.2193796152075613</v>
      </c>
      <c r="N25" s="7">
        <v>3133</v>
      </c>
      <c r="O25" s="10">
        <v>8.1712067330952127</v>
      </c>
      <c r="P25" s="10"/>
      <c r="Q25" s="70"/>
      <c r="R25" s="70"/>
      <c r="S25" s="162"/>
      <c r="T25" s="162"/>
      <c r="Y25" s="41"/>
    </row>
    <row r="26" spans="1:25" ht="24.95" customHeight="1" x14ac:dyDescent="0.2">
      <c r="A26" s="218" t="s">
        <v>12</v>
      </c>
      <c r="B26" s="7">
        <v>2548</v>
      </c>
      <c r="C26" s="10">
        <v>3.3</v>
      </c>
      <c r="D26" s="10"/>
      <c r="E26" s="7">
        <v>2584</v>
      </c>
      <c r="F26" s="10">
        <v>3.4</v>
      </c>
      <c r="G26" s="10"/>
      <c r="H26" s="7">
        <v>7141</v>
      </c>
      <c r="I26" s="10">
        <v>9.4037969001663448</v>
      </c>
      <c r="J26" s="10"/>
      <c r="K26" s="7">
        <v>5836</v>
      </c>
      <c r="L26" s="10">
        <v>8.4223104637394002</v>
      </c>
      <c r="N26" s="7">
        <v>4119</v>
      </c>
      <c r="O26" s="10">
        <v>6.1786961736035115</v>
      </c>
      <c r="P26" s="10"/>
      <c r="Q26" s="70"/>
      <c r="R26" s="70"/>
      <c r="S26" s="162"/>
      <c r="T26" s="162"/>
      <c r="Y26" s="41"/>
    </row>
    <row r="27" spans="1:25" ht="24.95" customHeight="1" x14ac:dyDescent="0.2">
      <c r="A27" s="218" t="s">
        <v>13</v>
      </c>
      <c r="B27" s="7">
        <v>1606</v>
      </c>
      <c r="C27" s="10">
        <v>3</v>
      </c>
      <c r="D27" s="10"/>
      <c r="E27" s="7">
        <v>1778</v>
      </c>
      <c r="F27" s="10">
        <v>3.3</v>
      </c>
      <c r="G27" s="10"/>
      <c r="H27" s="7">
        <v>4328</v>
      </c>
      <c r="I27" s="10">
        <v>8.1503654637467342</v>
      </c>
      <c r="J27" s="10"/>
      <c r="K27" s="7">
        <v>3726</v>
      </c>
      <c r="L27" s="10">
        <v>7.4963483971173455</v>
      </c>
      <c r="N27" s="7">
        <v>2990</v>
      </c>
      <c r="O27" s="10">
        <v>6.1947920238426981</v>
      </c>
      <c r="P27" s="10"/>
      <c r="Q27" s="70"/>
      <c r="R27" s="70"/>
      <c r="T27" s="162"/>
      <c r="Y27" s="41"/>
    </row>
    <row r="28" spans="1:25" ht="24.95" customHeight="1" x14ac:dyDescent="0.2">
      <c r="A28" s="218" t="s">
        <v>14</v>
      </c>
      <c r="B28" s="7">
        <v>3391</v>
      </c>
      <c r="C28" s="10">
        <v>3.3</v>
      </c>
      <c r="D28" s="10"/>
      <c r="E28" s="7">
        <v>3059</v>
      </c>
      <c r="F28" s="10">
        <v>3</v>
      </c>
      <c r="G28" s="10"/>
      <c r="H28" s="7">
        <v>7996</v>
      </c>
      <c r="I28" s="10">
        <v>7.907498606161016</v>
      </c>
      <c r="J28" s="10"/>
      <c r="K28" s="7">
        <v>7070</v>
      </c>
      <c r="L28" s="10">
        <v>7.4297991694808649</v>
      </c>
      <c r="N28" s="7">
        <v>5460</v>
      </c>
      <c r="O28" s="10">
        <v>5.9013693122310746</v>
      </c>
      <c r="P28" s="10"/>
      <c r="Q28" s="70"/>
      <c r="R28" s="70"/>
      <c r="T28" s="162"/>
      <c r="Y28" s="41"/>
    </row>
    <row r="29" spans="1:25" ht="24.95" customHeight="1" x14ac:dyDescent="0.2">
      <c r="A29" s="218" t="s">
        <v>15</v>
      </c>
      <c r="B29" s="7">
        <v>1998</v>
      </c>
      <c r="C29" s="10">
        <v>2.4</v>
      </c>
      <c r="D29" s="10"/>
      <c r="E29" s="7">
        <v>1743</v>
      </c>
      <c r="F29" s="10">
        <v>2.1</v>
      </c>
      <c r="G29" s="10"/>
      <c r="H29" s="7">
        <v>5020</v>
      </c>
      <c r="I29" s="10">
        <v>6.2100913675022564</v>
      </c>
      <c r="J29" s="10"/>
      <c r="K29" s="7">
        <v>4535</v>
      </c>
      <c r="L29" s="10">
        <v>5.8447839330949449</v>
      </c>
      <c r="N29" s="7">
        <v>3611</v>
      </c>
      <c r="O29" s="10">
        <v>4.7591088301831084</v>
      </c>
      <c r="P29" s="10"/>
      <c r="Q29" s="70"/>
      <c r="R29" s="70"/>
      <c r="Y29" s="41"/>
    </row>
    <row r="30" spans="1:25" ht="24.95" customHeight="1" x14ac:dyDescent="0.2">
      <c r="A30" s="218" t="s">
        <v>16</v>
      </c>
      <c r="B30" s="7">
        <v>2679</v>
      </c>
      <c r="C30" s="10">
        <v>2.6</v>
      </c>
      <c r="D30" s="10"/>
      <c r="E30" s="7">
        <v>1680</v>
      </c>
      <c r="F30" s="10">
        <v>1.6</v>
      </c>
      <c r="G30" s="10"/>
      <c r="H30" s="7">
        <v>4205</v>
      </c>
      <c r="I30" s="10">
        <v>4.0438140807877447</v>
      </c>
      <c r="J30" s="10"/>
      <c r="K30" s="7">
        <v>4413</v>
      </c>
      <c r="L30" s="10">
        <v>4.4176893772739767</v>
      </c>
      <c r="N30" s="7">
        <v>4048</v>
      </c>
      <c r="O30" s="10">
        <v>4.1463302211956545</v>
      </c>
      <c r="P30" s="10"/>
      <c r="Q30" s="70"/>
      <c r="R30" s="70"/>
      <c r="Y30" s="41"/>
    </row>
    <row r="31" spans="1:25" ht="24.95" customHeight="1" x14ac:dyDescent="0.2">
      <c r="A31" s="218" t="s">
        <v>17</v>
      </c>
      <c r="B31" s="7">
        <v>1746</v>
      </c>
      <c r="C31" s="10">
        <v>3.5</v>
      </c>
      <c r="D31" s="10"/>
      <c r="E31" s="7">
        <v>1187</v>
      </c>
      <c r="F31" s="10">
        <v>2.4</v>
      </c>
      <c r="G31" s="10"/>
      <c r="H31" s="7">
        <v>3034</v>
      </c>
      <c r="I31" s="10">
        <v>6.053598489194207</v>
      </c>
      <c r="J31" s="10"/>
      <c r="K31" s="7">
        <v>2948</v>
      </c>
      <c r="L31" s="10">
        <v>6.1044486065684946</v>
      </c>
      <c r="N31" s="7">
        <v>2388</v>
      </c>
      <c r="O31" s="10">
        <v>5.0606247158961466</v>
      </c>
      <c r="P31" s="10"/>
      <c r="Q31" s="70"/>
      <c r="R31" s="70"/>
      <c r="Y31" s="41"/>
    </row>
    <row r="32" spans="1:25" ht="24.95" customHeight="1" x14ac:dyDescent="0.2">
      <c r="A32" s="218" t="s">
        <v>18</v>
      </c>
      <c r="B32" s="7">
        <v>344</v>
      </c>
      <c r="C32" s="10">
        <v>4.0999999999999996</v>
      </c>
      <c r="D32" s="10"/>
      <c r="E32" s="7">
        <v>444</v>
      </c>
      <c r="F32" s="10">
        <v>5.3</v>
      </c>
      <c r="G32" s="10"/>
      <c r="H32" s="7">
        <v>925</v>
      </c>
      <c r="I32" s="10">
        <v>11.067174759662841</v>
      </c>
      <c r="J32" s="10"/>
      <c r="K32" s="7">
        <v>746</v>
      </c>
      <c r="L32" s="10">
        <v>9.6325181416729073</v>
      </c>
      <c r="N32" s="7">
        <v>557</v>
      </c>
      <c r="O32" s="10">
        <v>7.4677392324451146</v>
      </c>
      <c r="P32" s="10"/>
      <c r="Q32" s="70"/>
      <c r="R32" s="70"/>
      <c r="Y32" s="41"/>
    </row>
    <row r="33" spans="1:25" ht="24.95" customHeight="1" x14ac:dyDescent="0.2">
      <c r="A33" s="301" t="s">
        <v>276</v>
      </c>
      <c r="B33" s="7">
        <v>437</v>
      </c>
      <c r="C33" s="39" t="s">
        <v>19</v>
      </c>
      <c r="D33" s="39"/>
      <c r="E33" s="7">
        <v>333</v>
      </c>
      <c r="F33" s="39" t="s">
        <v>19</v>
      </c>
      <c r="G33" s="39"/>
      <c r="H33" s="7">
        <v>687</v>
      </c>
      <c r="I33" s="39" t="s">
        <v>19</v>
      </c>
      <c r="J33" s="39"/>
      <c r="K33" s="309">
        <v>443</v>
      </c>
      <c r="L33" s="39" t="s">
        <v>19</v>
      </c>
      <c r="N33" s="7">
        <v>439</v>
      </c>
      <c r="O33" s="39" t="s">
        <v>19</v>
      </c>
      <c r="P33" s="39"/>
      <c r="Q33" s="70"/>
      <c r="Y33" s="41"/>
    </row>
    <row r="34" spans="1:25" ht="24.95" customHeight="1" x14ac:dyDescent="0.2">
      <c r="A34" s="218" t="s">
        <v>20</v>
      </c>
      <c r="B34" s="39" t="s">
        <v>19</v>
      </c>
      <c r="C34" s="39" t="s">
        <v>19</v>
      </c>
      <c r="D34" s="39"/>
      <c r="E34" s="39" t="s">
        <v>19</v>
      </c>
      <c r="F34" s="39" t="s">
        <v>19</v>
      </c>
      <c r="G34" s="39"/>
      <c r="H34" s="39" t="s">
        <v>19</v>
      </c>
      <c r="I34" s="39" t="s">
        <v>19</v>
      </c>
      <c r="J34" s="39"/>
      <c r="K34" s="39" t="s">
        <v>19</v>
      </c>
      <c r="L34" s="39" t="s">
        <v>19</v>
      </c>
      <c r="N34" s="10" t="s">
        <v>19</v>
      </c>
      <c r="O34" s="10" t="s">
        <v>19</v>
      </c>
      <c r="P34" s="39"/>
      <c r="Y34" s="41"/>
    </row>
    <row r="35" spans="1:25" ht="4.9000000000000004" customHeight="1" x14ac:dyDescent="0.2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Y35" s="41"/>
    </row>
    <row r="36" spans="1:25" ht="4.9000000000000004" customHeight="1" x14ac:dyDescent="0.2">
      <c r="O36" s="65"/>
      <c r="Y36" s="41"/>
    </row>
    <row r="37" spans="1:25" ht="15" customHeight="1" x14ac:dyDescent="0.2">
      <c r="A37" s="197" t="s">
        <v>296</v>
      </c>
      <c r="Y37" s="41"/>
    </row>
    <row r="38" spans="1:25" x14ac:dyDescent="0.2">
      <c r="F38" s="7"/>
      <c r="G38" s="7"/>
      <c r="Y38" s="41"/>
    </row>
    <row r="39" spans="1:25" x14ac:dyDescent="0.2">
      <c r="F39" s="7"/>
      <c r="G39" s="7"/>
    </row>
    <row r="40" spans="1:25" x14ac:dyDescent="0.2">
      <c r="F40" s="7"/>
      <c r="G40" s="7"/>
    </row>
    <row r="41" spans="1:25" x14ac:dyDescent="0.2">
      <c r="A41" s="64"/>
      <c r="B41" s="64"/>
      <c r="C41" s="64"/>
      <c r="D41" s="64"/>
      <c r="E41" s="64"/>
      <c r="F41" s="19"/>
      <c r="G41" s="19"/>
      <c r="H41" s="64"/>
    </row>
    <row r="42" spans="1:25" x14ac:dyDescent="0.2">
      <c r="A42" s="217"/>
      <c r="B42" s="64"/>
      <c r="C42" s="64"/>
      <c r="D42" s="64"/>
      <c r="E42" s="64"/>
      <c r="F42" s="19"/>
      <c r="G42" s="19"/>
      <c r="H42" s="64"/>
    </row>
    <row r="43" spans="1:25" x14ac:dyDescent="0.2">
      <c r="A43" s="217"/>
      <c r="B43" s="64"/>
      <c r="C43" s="64"/>
      <c r="D43" s="64"/>
      <c r="E43" s="64"/>
      <c r="F43" s="19"/>
      <c r="G43" s="19"/>
      <c r="H43" s="64"/>
    </row>
    <row r="44" spans="1:25" x14ac:dyDescent="0.2">
      <c r="A44" s="217"/>
      <c r="B44" s="64"/>
      <c r="C44" s="64"/>
      <c r="D44" s="64"/>
      <c r="E44" s="64"/>
      <c r="F44" s="19"/>
      <c r="G44" s="19"/>
      <c r="H44" s="64"/>
    </row>
    <row r="45" spans="1:25" x14ac:dyDescent="0.2">
      <c r="A45" s="217"/>
      <c r="B45" s="64"/>
      <c r="C45" s="64"/>
      <c r="D45" s="64"/>
      <c r="E45" s="64"/>
      <c r="F45" s="19"/>
      <c r="G45" s="19"/>
      <c r="H45" s="64"/>
    </row>
    <row r="46" spans="1:25" x14ac:dyDescent="0.2">
      <c r="A46" s="64"/>
      <c r="B46" s="64"/>
      <c r="C46" s="64"/>
      <c r="D46" s="64"/>
      <c r="E46" s="64"/>
      <c r="F46" s="19"/>
      <c r="G46" s="19"/>
      <c r="H46" s="64"/>
    </row>
    <row r="47" spans="1:25" x14ac:dyDescent="0.2">
      <c r="F47" s="7"/>
      <c r="G47" s="7"/>
    </row>
    <row r="48" spans="1:25" x14ac:dyDescent="0.2">
      <c r="F48" s="7"/>
      <c r="G48" s="7"/>
    </row>
    <row r="49" spans="6:7" x14ac:dyDescent="0.2">
      <c r="F49" s="7"/>
      <c r="G49" s="7"/>
    </row>
    <row r="50" spans="6:7" x14ac:dyDescent="0.2">
      <c r="F50" s="7"/>
      <c r="G50" s="7"/>
    </row>
    <row r="51" spans="6:7" x14ac:dyDescent="0.2">
      <c r="F51" s="7"/>
      <c r="G51" s="7"/>
    </row>
    <row r="52" spans="6:7" x14ac:dyDescent="0.2">
      <c r="F52" s="8"/>
      <c r="G52" s="101"/>
    </row>
    <row r="53" spans="6:7" x14ac:dyDescent="0.2">
      <c r="F53" s="8"/>
      <c r="G53" s="101"/>
    </row>
  </sheetData>
  <mergeCells count="6">
    <mergeCell ref="F2:O2"/>
    <mergeCell ref="A9:A10"/>
    <mergeCell ref="H3:O3"/>
    <mergeCell ref="K9:L9"/>
    <mergeCell ref="N7:O7"/>
    <mergeCell ref="N9:O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A200"/>
  </sheetPr>
  <dimension ref="A1:P229"/>
  <sheetViews>
    <sheetView zoomScaleNormal="100" workbookViewId="0">
      <selection activeCell="K28" sqref="K28"/>
    </sheetView>
  </sheetViews>
  <sheetFormatPr baseColWidth="10" defaultRowHeight="12.75" x14ac:dyDescent="0.2"/>
  <cols>
    <col min="1" max="1" width="17.7109375" customWidth="1"/>
    <col min="2" max="2" width="10.42578125" customWidth="1"/>
    <col min="3" max="3" width="0.85546875" style="290" customWidth="1"/>
    <col min="4" max="4" width="25.85546875" customWidth="1"/>
    <col min="5" max="5" width="0.85546875" style="290" customWidth="1"/>
    <col min="6" max="6" width="14.7109375" customWidth="1"/>
    <col min="7" max="7" width="11" customWidth="1"/>
    <col min="8" max="8" width="8.7109375" customWidth="1"/>
    <col min="9" max="9" width="10.140625" customWidth="1"/>
  </cols>
  <sheetData>
    <row r="1" spans="1:16" ht="15" customHeight="1" x14ac:dyDescent="0.2">
      <c r="A1" s="40"/>
      <c r="B1" s="40"/>
      <c r="C1" s="40"/>
      <c r="D1" s="272"/>
      <c r="E1" s="272"/>
      <c r="F1" s="271"/>
      <c r="G1" s="271"/>
      <c r="H1" s="271"/>
      <c r="I1" s="271"/>
      <c r="J1" s="271"/>
      <c r="K1" s="40"/>
      <c r="L1" s="40"/>
      <c r="M1" s="40"/>
      <c r="N1" s="40"/>
      <c r="O1" s="40"/>
      <c r="P1" s="40"/>
    </row>
    <row r="2" spans="1:16" ht="15" customHeight="1" x14ac:dyDescent="0.25">
      <c r="A2" s="40"/>
      <c r="B2" s="259"/>
      <c r="C2" s="259"/>
      <c r="D2" s="334" t="s">
        <v>300</v>
      </c>
      <c r="E2" s="334"/>
      <c r="F2" s="334"/>
      <c r="G2" s="334"/>
      <c r="H2" s="334"/>
      <c r="I2" s="334"/>
      <c r="J2" s="271"/>
      <c r="K2" s="40"/>
      <c r="L2" s="40"/>
      <c r="M2" s="40"/>
      <c r="N2" s="40"/>
      <c r="O2" s="40"/>
      <c r="P2" s="40"/>
    </row>
    <row r="3" spans="1:16" ht="5.0999999999999996" customHeight="1" x14ac:dyDescent="0.2">
      <c r="A3" s="247"/>
      <c r="B3" s="247"/>
      <c r="C3" s="247"/>
      <c r="D3" s="247"/>
      <c r="E3" s="247"/>
      <c r="F3" s="247"/>
      <c r="G3" s="247"/>
      <c r="H3" s="247"/>
      <c r="I3" s="247"/>
      <c r="J3" s="40"/>
      <c r="K3" s="40"/>
      <c r="L3" s="40"/>
      <c r="M3" s="40"/>
      <c r="N3" s="40"/>
      <c r="O3" s="40"/>
      <c r="P3" s="40"/>
    </row>
    <row r="4" spans="1:16" s="241" customFormat="1" ht="5.0999999999999996" customHeight="1" x14ac:dyDescent="0.2">
      <c r="B4" s="276"/>
      <c r="C4" s="276"/>
      <c r="D4" s="276"/>
      <c r="E4" s="276"/>
      <c r="F4" s="276"/>
      <c r="G4" s="276"/>
      <c r="H4" s="276"/>
      <c r="I4" s="276"/>
      <c r="J4" s="40"/>
      <c r="K4" s="40"/>
      <c r="L4" s="40"/>
      <c r="M4" s="40"/>
      <c r="N4" s="40"/>
      <c r="O4" s="40"/>
      <c r="P4" s="40"/>
    </row>
    <row r="5" spans="1:16" ht="15" customHeight="1" x14ac:dyDescent="0.2">
      <c r="A5" s="343" t="s">
        <v>316</v>
      </c>
      <c r="B5" s="343"/>
      <c r="C5" s="343"/>
      <c r="D5" s="343"/>
      <c r="E5" s="343"/>
      <c r="F5" s="343"/>
      <c r="G5" s="343"/>
      <c r="H5" s="343"/>
      <c r="I5" s="343"/>
      <c r="J5" s="40"/>
      <c r="K5" s="40"/>
      <c r="L5" s="40"/>
      <c r="M5" s="40"/>
      <c r="N5" s="40"/>
      <c r="O5" s="40"/>
      <c r="P5" s="40"/>
    </row>
    <row r="6" spans="1:16" s="275" customFormat="1" ht="15" customHeight="1" x14ac:dyDescent="0.2">
      <c r="A6" s="274"/>
      <c r="B6" s="274"/>
      <c r="C6" s="287"/>
      <c r="D6" s="274"/>
      <c r="E6" s="287"/>
      <c r="F6" s="274"/>
      <c r="G6" s="274"/>
      <c r="H6" s="274"/>
      <c r="I6" s="274"/>
      <c r="J6" s="40"/>
      <c r="K6" s="40"/>
      <c r="L6" s="40"/>
      <c r="M6" s="40"/>
      <c r="N6" s="40"/>
      <c r="O6" s="40"/>
      <c r="P6" s="40"/>
    </row>
    <row r="7" spans="1:16" s="275" customFormat="1" ht="5.0999999999999996" customHeight="1" x14ac:dyDescent="0.2">
      <c r="A7" s="274"/>
      <c r="B7" s="274"/>
      <c r="C7" s="287"/>
      <c r="D7" s="274"/>
      <c r="E7" s="287"/>
      <c r="F7" s="274"/>
      <c r="G7" s="274"/>
      <c r="H7" s="274"/>
      <c r="I7" s="274"/>
      <c r="J7" s="40"/>
      <c r="K7" s="40"/>
      <c r="L7" s="40"/>
      <c r="M7" s="40"/>
      <c r="N7" s="40"/>
      <c r="O7" s="40"/>
      <c r="P7" s="40"/>
    </row>
    <row r="8" spans="1:16" s="275" customFormat="1" ht="5.0999999999999996" customHeight="1" x14ac:dyDescent="0.2">
      <c r="A8" s="273"/>
      <c r="B8" s="273"/>
      <c r="C8" s="288"/>
      <c r="D8" s="273"/>
      <c r="E8" s="288"/>
      <c r="F8" s="273"/>
      <c r="G8" s="273"/>
      <c r="H8" s="273"/>
      <c r="I8" s="273"/>
      <c r="J8" s="40"/>
      <c r="K8" s="40"/>
      <c r="L8" s="40"/>
      <c r="M8" s="40"/>
      <c r="N8" s="40"/>
      <c r="O8" s="40"/>
      <c r="P8" s="40"/>
    </row>
    <row r="9" spans="1:16" ht="27" customHeight="1" x14ac:dyDescent="0.2">
      <c r="A9" s="345" t="s">
        <v>102</v>
      </c>
      <c r="B9" s="349" t="s">
        <v>287</v>
      </c>
      <c r="C9" s="289"/>
      <c r="D9" s="349" t="s">
        <v>297</v>
      </c>
      <c r="E9" s="289"/>
      <c r="F9" s="346" t="s">
        <v>298</v>
      </c>
      <c r="G9" s="346"/>
      <c r="H9" s="346"/>
      <c r="I9" s="344" t="s">
        <v>288</v>
      </c>
      <c r="J9" s="40"/>
      <c r="K9" s="40"/>
      <c r="L9" s="40"/>
      <c r="M9" s="40"/>
      <c r="N9" s="40"/>
      <c r="O9" s="40"/>
      <c r="P9" s="40"/>
    </row>
    <row r="10" spans="1:16" s="40" customFormat="1" ht="7.15" customHeight="1" x14ac:dyDescent="0.2">
      <c r="A10" s="345"/>
      <c r="B10" s="349"/>
      <c r="C10" s="289"/>
      <c r="D10" s="349"/>
      <c r="E10" s="289"/>
      <c r="F10" s="347" t="s">
        <v>3</v>
      </c>
      <c r="G10" s="347" t="s">
        <v>37</v>
      </c>
      <c r="H10" s="347" t="s">
        <v>38</v>
      </c>
      <c r="I10" s="344"/>
    </row>
    <row r="11" spans="1:16" ht="17.45" customHeight="1" x14ac:dyDescent="0.2">
      <c r="A11" s="345"/>
      <c r="B11" s="349"/>
      <c r="C11" s="289"/>
      <c r="D11" s="349"/>
      <c r="E11" s="289"/>
      <c r="F11" s="348"/>
      <c r="G11" s="348"/>
      <c r="H11" s="348"/>
      <c r="I11" s="344"/>
      <c r="J11" s="40"/>
      <c r="K11" s="40"/>
      <c r="L11" s="40"/>
      <c r="M11" s="40"/>
      <c r="N11" s="40"/>
      <c r="O11" s="40"/>
      <c r="P11" s="40"/>
    </row>
    <row r="12" spans="1:16" s="40" customFormat="1" ht="4.9000000000000004" customHeight="1" x14ac:dyDescent="0.2">
      <c r="A12" s="260"/>
      <c r="B12" s="261"/>
      <c r="C12" s="261"/>
      <c r="D12" s="262"/>
      <c r="E12" s="262"/>
      <c r="F12" s="263"/>
      <c r="G12" s="263"/>
      <c r="H12" s="263"/>
      <c r="I12" s="264"/>
    </row>
    <row r="13" spans="1:16" s="244" customFormat="1" ht="24.95" customHeight="1" x14ac:dyDescent="0.2">
      <c r="A13" s="305" t="s">
        <v>285</v>
      </c>
      <c r="B13" s="319">
        <v>67315</v>
      </c>
      <c r="C13" s="319"/>
      <c r="D13" s="268">
        <v>66360</v>
      </c>
      <c r="E13" s="268"/>
      <c r="F13" s="265">
        <v>955</v>
      </c>
      <c r="G13" s="265">
        <v>481</v>
      </c>
      <c r="H13" s="313">
        <v>474</v>
      </c>
      <c r="I13" s="119">
        <v>6.7981301733616615</v>
      </c>
      <c r="J13" s="40"/>
      <c r="K13" s="40"/>
      <c r="L13" s="40"/>
      <c r="M13" s="40"/>
      <c r="N13" s="40"/>
      <c r="O13" s="40"/>
      <c r="P13" s="40"/>
    </row>
    <row r="14" spans="1:16" s="40" customFormat="1" ht="24.95" customHeight="1" x14ac:dyDescent="0.2">
      <c r="A14" s="330" t="s">
        <v>5</v>
      </c>
      <c r="B14" s="320">
        <v>2791</v>
      </c>
      <c r="C14" s="320"/>
      <c r="D14" s="269">
        <v>2764</v>
      </c>
      <c r="E14" s="269"/>
      <c r="F14" s="266">
        <v>27</v>
      </c>
      <c r="G14" s="266">
        <v>12</v>
      </c>
      <c r="H14" s="266">
        <v>16</v>
      </c>
      <c r="I14" s="279">
        <v>5.3456987331977279</v>
      </c>
    </row>
    <row r="15" spans="1:16" ht="24.95" customHeight="1" x14ac:dyDescent="0.2">
      <c r="A15" s="330" t="s">
        <v>115</v>
      </c>
      <c r="B15" s="320">
        <v>2814</v>
      </c>
      <c r="C15" s="320"/>
      <c r="D15" s="269">
        <v>2776</v>
      </c>
      <c r="E15" s="269"/>
      <c r="F15" s="266">
        <v>38</v>
      </c>
      <c r="G15" s="230">
        <v>19</v>
      </c>
      <c r="H15" s="266">
        <v>18</v>
      </c>
      <c r="I15" s="310">
        <v>6.1325627312786857</v>
      </c>
      <c r="J15" s="40"/>
      <c r="K15" s="40"/>
      <c r="L15" s="40"/>
      <c r="M15" s="40"/>
      <c r="N15" s="40"/>
      <c r="O15" s="40"/>
      <c r="P15" s="40"/>
    </row>
    <row r="16" spans="1:16" ht="24.95" customHeight="1" x14ac:dyDescent="0.2">
      <c r="A16" s="330" t="s">
        <v>6</v>
      </c>
      <c r="B16" s="320">
        <v>13563</v>
      </c>
      <c r="C16" s="320"/>
      <c r="D16" s="269">
        <v>13278</v>
      </c>
      <c r="E16" s="269"/>
      <c r="F16" s="266">
        <v>285</v>
      </c>
      <c r="G16" s="266">
        <v>142</v>
      </c>
      <c r="H16" s="266">
        <v>142</v>
      </c>
      <c r="I16" s="311">
        <v>7.6107459490579998</v>
      </c>
      <c r="J16" s="40"/>
      <c r="K16" s="40"/>
      <c r="L16" s="40"/>
      <c r="M16" s="40"/>
      <c r="N16" s="40"/>
      <c r="O16" s="40"/>
      <c r="P16" s="40"/>
    </row>
    <row r="17" spans="1:16" ht="24.95" customHeight="1" x14ac:dyDescent="0.2">
      <c r="A17" s="330" t="s">
        <v>116</v>
      </c>
      <c r="B17" s="320">
        <v>2483</v>
      </c>
      <c r="C17" s="320"/>
      <c r="D17" s="269">
        <v>2431</v>
      </c>
      <c r="E17" s="269"/>
      <c r="F17" s="266">
        <v>52</v>
      </c>
      <c r="G17" s="266">
        <v>26</v>
      </c>
      <c r="H17" s="266">
        <v>25</v>
      </c>
      <c r="I17" s="311">
        <v>7.3917728942526955</v>
      </c>
      <c r="J17" s="40"/>
      <c r="K17" s="40"/>
      <c r="L17" s="40"/>
      <c r="M17" s="40"/>
      <c r="N17" s="40"/>
      <c r="O17" s="40"/>
      <c r="P17" s="40"/>
    </row>
    <row r="18" spans="1:16" ht="24.95" customHeight="1" x14ac:dyDescent="0.2">
      <c r="A18" s="330" t="s">
        <v>7</v>
      </c>
      <c r="B18" s="320">
        <v>5768</v>
      </c>
      <c r="C18" s="320"/>
      <c r="D18" s="269">
        <v>5706</v>
      </c>
      <c r="E18" s="269"/>
      <c r="F18" s="266">
        <v>62</v>
      </c>
      <c r="G18" s="266">
        <v>35</v>
      </c>
      <c r="H18" s="266">
        <v>28</v>
      </c>
      <c r="I18" s="311">
        <v>9.1782316150934822</v>
      </c>
      <c r="J18" s="40"/>
      <c r="K18" s="40"/>
      <c r="L18" s="40"/>
      <c r="M18" s="40"/>
      <c r="N18" s="40"/>
      <c r="O18" s="40"/>
      <c r="P18" s="40"/>
    </row>
    <row r="19" spans="1:16" ht="24.95" customHeight="1" x14ac:dyDescent="0.2">
      <c r="A19" s="330" t="s">
        <v>8</v>
      </c>
      <c r="B19" s="320">
        <v>5223</v>
      </c>
      <c r="C19" s="320"/>
      <c r="D19" s="269">
        <v>5138</v>
      </c>
      <c r="E19" s="269"/>
      <c r="F19" s="266">
        <v>85</v>
      </c>
      <c r="G19" s="266">
        <v>46</v>
      </c>
      <c r="H19" s="266">
        <v>40</v>
      </c>
      <c r="I19" s="311">
        <v>7.7310660670884239</v>
      </c>
      <c r="J19" s="40"/>
      <c r="K19" s="40"/>
      <c r="L19" s="40"/>
      <c r="M19" s="40"/>
      <c r="N19" s="40"/>
      <c r="O19" s="40"/>
      <c r="P19" s="40"/>
    </row>
    <row r="20" spans="1:16" ht="24.95" customHeight="1" x14ac:dyDescent="0.2">
      <c r="A20" s="330" t="s">
        <v>9</v>
      </c>
      <c r="B20" s="320">
        <v>3710</v>
      </c>
      <c r="C20" s="320"/>
      <c r="D20" s="269">
        <v>3656</v>
      </c>
      <c r="E20" s="269"/>
      <c r="F20" s="266">
        <v>54</v>
      </c>
      <c r="G20" s="266">
        <v>24</v>
      </c>
      <c r="H20" s="266">
        <v>26</v>
      </c>
      <c r="I20" s="311">
        <v>10.609852005433616</v>
      </c>
      <c r="J20" s="40"/>
      <c r="K20" s="40"/>
      <c r="L20" s="40"/>
      <c r="M20" s="40"/>
      <c r="N20" s="40"/>
      <c r="O20" s="40"/>
      <c r="P20" s="40"/>
    </row>
    <row r="21" spans="1:16" ht="24.95" customHeight="1" x14ac:dyDescent="0.2">
      <c r="A21" s="330" t="s">
        <v>10</v>
      </c>
      <c r="B21" s="320">
        <v>4218</v>
      </c>
      <c r="C21" s="320"/>
      <c r="D21" s="269">
        <v>4147</v>
      </c>
      <c r="E21" s="269"/>
      <c r="F21" s="266">
        <v>71</v>
      </c>
      <c r="G21" s="266">
        <v>30</v>
      </c>
      <c r="H21" s="266">
        <v>35</v>
      </c>
      <c r="I21" s="311">
        <v>10.290929806733997</v>
      </c>
      <c r="J21" s="40"/>
      <c r="K21" s="40"/>
      <c r="L21" s="40"/>
      <c r="M21" s="40"/>
      <c r="N21" s="40"/>
      <c r="O21" s="40"/>
      <c r="P21" s="40"/>
    </row>
    <row r="22" spans="1:16" ht="24.95" customHeight="1" x14ac:dyDescent="0.2">
      <c r="A22" s="330" t="s">
        <v>11</v>
      </c>
      <c r="B22" s="320">
        <v>3133</v>
      </c>
      <c r="C22" s="320"/>
      <c r="D22" s="269">
        <v>3086</v>
      </c>
      <c r="E22" s="269"/>
      <c r="F22" s="266">
        <v>47</v>
      </c>
      <c r="G22" s="266">
        <v>20</v>
      </c>
      <c r="H22" s="266">
        <v>25</v>
      </c>
      <c r="I22" s="311">
        <v>8.1712067330952127</v>
      </c>
      <c r="J22" s="40"/>
      <c r="K22" s="40"/>
      <c r="L22" s="40"/>
      <c r="M22" s="40"/>
      <c r="N22" s="40"/>
      <c r="O22" s="40"/>
      <c r="P22" s="40"/>
    </row>
    <row r="23" spans="1:16" ht="24.95" customHeight="1" x14ac:dyDescent="0.2">
      <c r="A23" s="330" t="s">
        <v>12</v>
      </c>
      <c r="B23" s="320">
        <v>4119</v>
      </c>
      <c r="C23" s="320"/>
      <c r="D23" s="269">
        <v>4066</v>
      </c>
      <c r="E23" s="269"/>
      <c r="F23" s="266">
        <v>53</v>
      </c>
      <c r="G23" s="266">
        <v>28</v>
      </c>
      <c r="H23" s="266">
        <v>21</v>
      </c>
      <c r="I23" s="311">
        <v>6.1786961736035115</v>
      </c>
      <c r="J23" s="40"/>
      <c r="K23" s="40"/>
      <c r="L23" s="40"/>
      <c r="M23" s="40"/>
      <c r="N23" s="40"/>
      <c r="O23" s="40"/>
      <c r="P23" s="40"/>
    </row>
    <row r="24" spans="1:16" ht="24.95" customHeight="1" x14ac:dyDescent="0.2">
      <c r="A24" s="330" t="s">
        <v>13</v>
      </c>
      <c r="B24" s="320">
        <v>2990</v>
      </c>
      <c r="C24" s="320"/>
      <c r="D24" s="269">
        <v>2967</v>
      </c>
      <c r="E24" s="269"/>
      <c r="F24" s="266">
        <v>23</v>
      </c>
      <c r="G24" s="266">
        <v>12</v>
      </c>
      <c r="H24" s="266">
        <v>11</v>
      </c>
      <c r="I24" s="311">
        <v>6.1947920238426981</v>
      </c>
      <c r="J24" s="40"/>
      <c r="K24" s="40"/>
      <c r="L24" s="40"/>
      <c r="M24" s="40"/>
      <c r="N24" s="40"/>
      <c r="O24" s="40"/>
      <c r="P24" s="40"/>
    </row>
    <row r="25" spans="1:16" ht="24.95" customHeight="1" x14ac:dyDescent="0.2">
      <c r="A25" s="331" t="s">
        <v>286</v>
      </c>
      <c r="B25" s="320">
        <v>5460</v>
      </c>
      <c r="C25" s="320"/>
      <c r="D25" s="269">
        <v>5409</v>
      </c>
      <c r="E25" s="269"/>
      <c r="F25" s="266">
        <v>51</v>
      </c>
      <c r="G25" s="266">
        <v>18</v>
      </c>
      <c r="H25" s="266">
        <v>20</v>
      </c>
      <c r="I25" s="311">
        <v>5.9013693122310746</v>
      </c>
      <c r="J25" s="40"/>
      <c r="K25" s="40"/>
      <c r="L25" s="40"/>
      <c r="M25" s="40"/>
      <c r="N25" s="40"/>
      <c r="O25" s="40"/>
      <c r="P25" s="40"/>
    </row>
    <row r="26" spans="1:16" ht="24.95" customHeight="1" x14ac:dyDescent="0.2">
      <c r="A26" s="60" t="s">
        <v>15</v>
      </c>
      <c r="B26" s="320">
        <v>3611</v>
      </c>
      <c r="C26" s="320"/>
      <c r="D26" s="269">
        <v>3586</v>
      </c>
      <c r="E26" s="269"/>
      <c r="F26" s="266">
        <v>25</v>
      </c>
      <c r="G26" s="266">
        <v>8</v>
      </c>
      <c r="H26" s="266">
        <v>16</v>
      </c>
      <c r="I26" s="311">
        <v>4.7591088301831084</v>
      </c>
      <c r="J26" s="40"/>
      <c r="K26" s="40"/>
      <c r="L26" s="40"/>
      <c r="M26" s="40"/>
      <c r="N26" s="40"/>
      <c r="O26" s="40"/>
      <c r="P26" s="40"/>
    </row>
    <row r="27" spans="1:16" ht="24.95" customHeight="1" x14ac:dyDescent="0.2">
      <c r="A27" s="60" t="s">
        <v>16</v>
      </c>
      <c r="B27" s="320">
        <v>4048</v>
      </c>
      <c r="C27" s="320"/>
      <c r="D27" s="269">
        <v>4013</v>
      </c>
      <c r="E27" s="269"/>
      <c r="F27" s="266">
        <v>35</v>
      </c>
      <c r="G27" s="266">
        <v>18</v>
      </c>
      <c r="H27" s="266">
        <v>21</v>
      </c>
      <c r="I27" s="311">
        <v>4.1463302211956545</v>
      </c>
      <c r="J27" s="40"/>
      <c r="K27" s="40"/>
      <c r="L27" s="40"/>
      <c r="M27" s="40"/>
      <c r="N27" s="40"/>
      <c r="O27" s="40"/>
      <c r="P27" s="40"/>
    </row>
    <row r="28" spans="1:16" ht="24.95" customHeight="1" x14ac:dyDescent="0.2">
      <c r="A28" s="60" t="s">
        <v>17</v>
      </c>
      <c r="B28" s="320">
        <v>2388</v>
      </c>
      <c r="C28" s="320"/>
      <c r="D28" s="269">
        <v>2366</v>
      </c>
      <c r="E28" s="269"/>
      <c r="F28" s="267">
        <v>22</v>
      </c>
      <c r="G28" s="267">
        <v>7</v>
      </c>
      <c r="H28" s="266">
        <v>13</v>
      </c>
      <c r="I28" s="311">
        <v>5.0606247158961466</v>
      </c>
      <c r="J28" s="40"/>
      <c r="K28" s="40"/>
      <c r="L28" s="40"/>
      <c r="M28" s="40"/>
      <c r="N28" s="40"/>
      <c r="O28" s="40"/>
      <c r="P28" s="40"/>
    </row>
    <row r="29" spans="1:16" ht="24.95" customHeight="1" x14ac:dyDescent="0.2">
      <c r="A29" s="60" t="s">
        <v>18</v>
      </c>
      <c r="B29" s="320">
        <v>557</v>
      </c>
      <c r="C29" s="320"/>
      <c r="D29" s="269">
        <v>554</v>
      </c>
      <c r="E29" s="269"/>
      <c r="F29" s="266">
        <v>3</v>
      </c>
      <c r="G29" s="267">
        <v>3</v>
      </c>
      <c r="H29" s="266">
        <v>2</v>
      </c>
      <c r="I29" s="311">
        <v>7.4677392324451146</v>
      </c>
      <c r="J29" s="40"/>
      <c r="K29" s="40"/>
      <c r="L29" s="40"/>
      <c r="M29" s="40"/>
      <c r="N29" s="40"/>
      <c r="O29" s="40"/>
      <c r="P29" s="40"/>
    </row>
    <row r="30" spans="1:16" ht="24.95" customHeight="1" x14ac:dyDescent="0.2">
      <c r="A30" s="332" t="s">
        <v>277</v>
      </c>
      <c r="B30" s="320">
        <v>439</v>
      </c>
      <c r="C30" s="320"/>
      <c r="D30" s="269">
        <v>417</v>
      </c>
      <c r="E30" s="269"/>
      <c r="F30" s="266">
        <v>22</v>
      </c>
      <c r="G30" s="266">
        <v>33</v>
      </c>
      <c r="H30" s="266">
        <v>15</v>
      </c>
      <c r="I30" s="59" t="s">
        <v>19</v>
      </c>
      <c r="J30" s="40"/>
      <c r="K30" s="40"/>
      <c r="L30" s="40"/>
      <c r="M30" s="40"/>
      <c r="N30" s="40"/>
      <c r="O30" s="40"/>
      <c r="P30" s="40"/>
    </row>
    <row r="31" spans="1:16" ht="5.0999999999999996" customHeight="1" x14ac:dyDescent="0.2">
      <c r="A31" s="256"/>
      <c r="B31" s="247"/>
      <c r="C31" s="247"/>
      <c r="D31" s="247"/>
      <c r="E31" s="247"/>
      <c r="F31" s="257"/>
      <c r="G31" s="247"/>
      <c r="H31" s="247"/>
      <c r="I31" s="258"/>
      <c r="J31" s="40"/>
      <c r="K31" s="40"/>
      <c r="L31" s="40"/>
      <c r="M31" s="40"/>
      <c r="N31" s="40"/>
      <c r="O31" s="40"/>
      <c r="P31" s="40"/>
    </row>
    <row r="32" spans="1:16" ht="5.0999999999999996" customHeight="1" x14ac:dyDescent="0.2">
      <c r="A32" s="253"/>
      <c r="B32" s="40"/>
      <c r="C32" s="40"/>
      <c r="D32" s="40"/>
      <c r="E32" s="40"/>
      <c r="F32" s="246"/>
      <c r="G32" s="40"/>
      <c r="H32" s="40"/>
      <c r="I32" s="39"/>
      <c r="J32" s="40"/>
      <c r="K32" s="40"/>
      <c r="L32" s="40"/>
      <c r="M32" s="40"/>
      <c r="N32" s="40"/>
      <c r="O32" s="40"/>
      <c r="P32" s="40"/>
    </row>
    <row r="33" spans="1:16" s="164" customFormat="1" ht="15" customHeight="1" x14ac:dyDescent="0.2">
      <c r="A33" s="321" t="s">
        <v>317</v>
      </c>
      <c r="B33" s="249"/>
      <c r="C33" s="249"/>
      <c r="D33" s="249"/>
      <c r="E33" s="249"/>
      <c r="F33" s="322"/>
      <c r="G33" s="249"/>
      <c r="H33" s="249"/>
      <c r="I33" s="323"/>
      <c r="J33" s="249"/>
      <c r="K33" s="249"/>
      <c r="L33" s="249"/>
      <c r="M33" s="249"/>
      <c r="N33" s="249"/>
      <c r="O33" s="249"/>
      <c r="P33" s="249"/>
    </row>
    <row r="34" spans="1:16" s="164" customFormat="1" ht="15" customHeight="1" x14ac:dyDescent="0.2">
      <c r="A34" s="321" t="s">
        <v>318</v>
      </c>
      <c r="B34" s="249"/>
      <c r="C34" s="249"/>
      <c r="D34" s="249"/>
      <c r="E34" s="249"/>
      <c r="F34" s="322"/>
      <c r="G34" s="249"/>
      <c r="H34" s="324"/>
      <c r="I34" s="325"/>
      <c r="J34" s="249"/>
      <c r="K34" s="249"/>
      <c r="L34" s="249"/>
      <c r="M34" s="249"/>
      <c r="N34" s="249"/>
      <c r="O34" s="249"/>
      <c r="P34" s="249"/>
    </row>
    <row r="35" spans="1:16" x14ac:dyDescent="0.2">
      <c r="A35" s="318"/>
      <c r="B35" s="270"/>
      <c r="C35" s="270"/>
      <c r="D35" s="270"/>
      <c r="E35" s="270"/>
      <c r="F35" s="317"/>
      <c r="G35" s="270"/>
      <c r="H35" s="40"/>
      <c r="I35" s="40"/>
      <c r="J35" s="40"/>
      <c r="K35" s="40"/>
      <c r="L35" s="40"/>
      <c r="M35" s="40"/>
      <c r="N35" s="40"/>
      <c r="O35" s="40"/>
      <c r="P35" s="40"/>
    </row>
    <row r="36" spans="1:16" x14ac:dyDescent="0.2">
      <c r="A36" s="253"/>
      <c r="B36" s="40"/>
      <c r="C36" s="40"/>
      <c r="D36" s="40"/>
      <c r="E36" s="40"/>
      <c r="F36" s="246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1:16" x14ac:dyDescent="0.2">
      <c r="A37" s="253"/>
      <c r="B37" s="40"/>
      <c r="C37" s="40"/>
      <c r="D37" s="40"/>
      <c r="E37" s="40"/>
      <c r="F37" s="246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6" x14ac:dyDescent="0.2">
      <c r="A38" s="253"/>
      <c r="B38" s="40"/>
      <c r="C38" s="40"/>
      <c r="D38" s="40"/>
      <c r="E38" s="40"/>
      <c r="F38" s="246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x14ac:dyDescent="0.2">
      <c r="A39" s="252"/>
      <c r="B39" s="245"/>
      <c r="C39" s="245"/>
      <c r="D39" s="245"/>
      <c r="E39" s="245"/>
      <c r="F39" s="25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x14ac:dyDescent="0.2">
      <c r="A40" s="254"/>
      <c r="B40" s="40"/>
      <c r="C40" s="40"/>
      <c r="D40" s="40"/>
      <c r="E40" s="40"/>
      <c r="F40" s="246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x14ac:dyDescent="0.2">
      <c r="A41" s="254"/>
      <c r="B41" s="40"/>
      <c r="C41" s="40"/>
      <c r="D41" s="40"/>
      <c r="E41" s="40"/>
      <c r="F41" s="246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16" x14ac:dyDescent="0.2">
      <c r="A42" s="254"/>
      <c r="B42" s="40"/>
      <c r="C42" s="40"/>
      <c r="D42" s="40"/>
      <c r="E42" s="40"/>
      <c r="F42" s="246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6" x14ac:dyDescent="0.2">
      <c r="A43" s="254"/>
      <c r="B43" s="40"/>
      <c r="C43" s="40"/>
      <c r="D43" s="40"/>
      <c r="E43" s="40"/>
      <c r="F43" s="246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16" x14ac:dyDescent="0.2">
      <c r="A44" s="254"/>
      <c r="B44" s="40"/>
      <c r="C44" s="40"/>
      <c r="D44" s="40"/>
      <c r="E44" s="40"/>
      <c r="F44" s="246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x14ac:dyDescent="0.2">
      <c r="A45" s="254"/>
      <c r="B45" s="40"/>
      <c r="C45" s="40"/>
      <c r="D45" s="40"/>
      <c r="E45" s="40"/>
      <c r="F45" s="246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1:16" x14ac:dyDescent="0.2">
      <c r="A46" s="254"/>
      <c r="B46" s="40"/>
      <c r="C46" s="40"/>
      <c r="D46" s="40"/>
      <c r="E46" s="40"/>
      <c r="F46" s="246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1:16" x14ac:dyDescent="0.2">
      <c r="A47" s="254"/>
      <c r="B47" s="40"/>
      <c r="C47" s="40"/>
      <c r="D47" s="40"/>
      <c r="E47" s="40"/>
      <c r="F47" s="246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1:16" x14ac:dyDescent="0.2">
      <c r="A48" s="254"/>
      <c r="B48" s="40"/>
      <c r="C48" s="40"/>
      <c r="D48" s="40"/>
      <c r="E48" s="40"/>
      <c r="F48" s="246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1:16" x14ac:dyDescent="0.2">
      <c r="A49" s="254"/>
      <c r="B49" s="40"/>
      <c r="C49" s="40"/>
      <c r="D49" s="40"/>
      <c r="E49" s="40"/>
      <c r="F49" s="246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1:16" x14ac:dyDescent="0.2">
      <c r="A50" s="254"/>
      <c r="B50" s="40"/>
      <c r="C50" s="40"/>
      <c r="D50" s="40"/>
      <c r="E50" s="40"/>
      <c r="F50" s="246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6" x14ac:dyDescent="0.2">
      <c r="A51" s="254"/>
      <c r="B51" s="40"/>
      <c r="C51" s="40"/>
      <c r="D51" s="40"/>
      <c r="E51" s="40"/>
      <c r="F51" s="246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1:16" x14ac:dyDescent="0.2">
      <c r="A52" s="254"/>
      <c r="B52" s="40"/>
      <c r="C52" s="40"/>
      <c r="D52" s="40"/>
      <c r="E52" s="40"/>
      <c r="F52" s="246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1:16" x14ac:dyDescent="0.2">
      <c r="A53" s="254"/>
      <c r="B53" s="40"/>
      <c r="C53" s="40"/>
      <c r="D53" s="40"/>
      <c r="E53" s="40"/>
      <c r="F53" s="246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 x14ac:dyDescent="0.2">
      <c r="A54" s="254"/>
      <c r="B54" s="40"/>
      <c r="C54" s="40"/>
      <c r="D54" s="40"/>
      <c r="E54" s="40"/>
      <c r="F54" s="246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1:16" x14ac:dyDescent="0.2">
      <c r="A55" s="252"/>
      <c r="B55" s="245"/>
      <c r="C55" s="245"/>
      <c r="D55" s="245"/>
      <c r="E55" s="245"/>
      <c r="F55" s="25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1:16" x14ac:dyDescent="0.2">
      <c r="A56" s="254"/>
      <c r="B56" s="40"/>
      <c r="C56" s="40"/>
      <c r="D56" s="40"/>
      <c r="E56" s="40"/>
      <c r="F56" s="246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1:16" x14ac:dyDescent="0.2">
      <c r="A57" s="254"/>
      <c r="B57" s="40"/>
      <c r="C57" s="40"/>
      <c r="D57" s="40"/>
      <c r="E57" s="40"/>
      <c r="F57" s="246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1:16" x14ac:dyDescent="0.2">
      <c r="A58" s="254"/>
      <c r="B58" s="40"/>
      <c r="C58" s="40"/>
      <c r="D58" s="40"/>
      <c r="E58" s="40"/>
      <c r="F58" s="246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1:16" x14ac:dyDescent="0.2">
      <c r="A59" s="254"/>
      <c r="B59" s="40"/>
      <c r="C59" s="40"/>
      <c r="D59" s="40"/>
      <c r="E59" s="40"/>
      <c r="F59" s="246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1:16" x14ac:dyDescent="0.2">
      <c r="A60" s="254"/>
      <c r="B60" s="40"/>
      <c r="C60" s="40"/>
      <c r="D60" s="40"/>
      <c r="E60" s="40"/>
      <c r="F60" s="246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1:16" x14ac:dyDescent="0.2">
      <c r="A61" s="254"/>
      <c r="B61" s="40"/>
      <c r="C61" s="40"/>
      <c r="D61" s="40"/>
      <c r="E61" s="40"/>
      <c r="F61" s="246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1:16" x14ac:dyDescent="0.2">
      <c r="A62" s="254"/>
      <c r="B62" s="40"/>
      <c r="C62" s="40"/>
      <c r="D62" s="40"/>
      <c r="E62" s="40"/>
      <c r="F62" s="246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1:16" x14ac:dyDescent="0.2">
      <c r="A63" s="254"/>
      <c r="B63" s="40"/>
      <c r="C63" s="40"/>
      <c r="D63" s="40"/>
      <c r="E63" s="40"/>
      <c r="F63" s="246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1:16" x14ac:dyDescent="0.2">
      <c r="A64" s="254"/>
      <c r="B64" s="40"/>
      <c r="C64" s="40"/>
      <c r="D64" s="40"/>
      <c r="E64" s="40"/>
      <c r="F64" s="246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6" x14ac:dyDescent="0.2">
      <c r="A65" s="254"/>
      <c r="B65" s="40"/>
      <c r="C65" s="40"/>
      <c r="D65" s="40"/>
      <c r="E65" s="40"/>
      <c r="F65" s="246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6" x14ac:dyDescent="0.2">
      <c r="A66" s="254"/>
      <c r="B66" s="40"/>
      <c r="C66" s="40"/>
      <c r="D66" s="40"/>
      <c r="E66" s="40"/>
      <c r="F66" s="246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6" x14ac:dyDescent="0.2">
      <c r="A67" s="252"/>
      <c r="B67" s="245"/>
      <c r="C67" s="245"/>
      <c r="D67" s="245"/>
      <c r="E67" s="245"/>
      <c r="F67" s="25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6" x14ac:dyDescent="0.2">
      <c r="A68" s="254"/>
      <c r="B68" s="40"/>
      <c r="C68" s="40"/>
      <c r="D68" s="40"/>
      <c r="E68" s="40"/>
      <c r="F68" s="246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 x14ac:dyDescent="0.2">
      <c r="A69" s="254"/>
      <c r="B69" s="40"/>
      <c r="C69" s="40"/>
      <c r="D69" s="40"/>
      <c r="E69" s="40"/>
      <c r="F69" s="246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6" x14ac:dyDescent="0.2">
      <c r="A70" s="254"/>
      <c r="B70" s="40"/>
      <c r="C70" s="40"/>
      <c r="D70" s="40"/>
      <c r="E70" s="40"/>
      <c r="F70" s="246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1:16" x14ac:dyDescent="0.2">
      <c r="A71" s="254"/>
      <c r="B71" s="40"/>
      <c r="C71" s="40"/>
      <c r="D71" s="40"/>
      <c r="E71" s="40"/>
      <c r="F71" s="246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x14ac:dyDescent="0.2">
      <c r="A72" s="254"/>
      <c r="B72" s="40"/>
      <c r="C72" s="40"/>
      <c r="D72" s="40"/>
      <c r="E72" s="40"/>
      <c r="F72" s="246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x14ac:dyDescent="0.2">
      <c r="A73" s="254"/>
      <c r="B73" s="40"/>
      <c r="C73" s="40"/>
      <c r="D73" s="40"/>
      <c r="E73" s="40"/>
      <c r="F73" s="246"/>
      <c r="G73" s="40"/>
      <c r="H73" s="40"/>
      <c r="I73" s="40"/>
      <c r="J73" s="40"/>
      <c r="K73" s="40"/>
      <c r="L73" s="40"/>
      <c r="M73" s="40"/>
      <c r="N73" s="40"/>
      <c r="O73" s="40"/>
      <c r="P73" s="40"/>
    </row>
    <row r="74" spans="1:16" x14ac:dyDescent="0.2">
      <c r="A74" s="254"/>
      <c r="B74" s="40"/>
      <c r="C74" s="40"/>
      <c r="D74" s="40"/>
      <c r="E74" s="40"/>
      <c r="F74" s="246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 x14ac:dyDescent="0.2">
      <c r="A75" s="254"/>
      <c r="B75" s="40"/>
      <c r="C75" s="40"/>
      <c r="D75" s="40"/>
      <c r="E75" s="40"/>
      <c r="F75" s="246"/>
      <c r="G75" s="40"/>
      <c r="H75" s="40"/>
      <c r="I75" s="40"/>
      <c r="J75" s="40"/>
      <c r="K75" s="40"/>
      <c r="L75" s="40"/>
      <c r="M75" s="40"/>
      <c r="N75" s="40"/>
      <c r="O75" s="40"/>
      <c r="P75" s="40"/>
    </row>
    <row r="76" spans="1:16" x14ac:dyDescent="0.2">
      <c r="A76" s="254"/>
      <c r="B76" s="40"/>
      <c r="C76" s="40"/>
      <c r="D76" s="40"/>
      <c r="E76" s="40"/>
      <c r="F76" s="246"/>
      <c r="G76" s="40"/>
      <c r="H76" s="40"/>
      <c r="I76" s="40"/>
      <c r="J76" s="40"/>
      <c r="K76" s="40"/>
      <c r="L76" s="40"/>
      <c r="M76" s="40"/>
      <c r="N76" s="40"/>
      <c r="O76" s="40"/>
      <c r="P76" s="40"/>
    </row>
    <row r="77" spans="1:16" x14ac:dyDescent="0.2">
      <c r="A77" s="254"/>
      <c r="B77" s="40"/>
      <c r="C77" s="40"/>
      <c r="D77" s="40"/>
      <c r="E77" s="40"/>
      <c r="F77" s="246"/>
      <c r="G77" s="40"/>
      <c r="H77" s="40"/>
      <c r="I77" s="40"/>
      <c r="J77" s="40"/>
    </row>
    <row r="78" spans="1:16" x14ac:dyDescent="0.2">
      <c r="A78" s="254"/>
      <c r="B78" s="40"/>
      <c r="C78" s="40"/>
      <c r="D78" s="40"/>
      <c r="E78" s="40"/>
      <c r="F78" s="246"/>
      <c r="G78" s="40"/>
      <c r="H78" s="40"/>
      <c r="I78" s="40"/>
      <c r="J78" s="40"/>
    </row>
    <row r="79" spans="1:16" x14ac:dyDescent="0.2">
      <c r="A79" s="254"/>
      <c r="B79" s="40"/>
      <c r="C79" s="40"/>
      <c r="D79" s="40"/>
      <c r="E79" s="40"/>
      <c r="F79" s="246"/>
      <c r="G79" s="40"/>
      <c r="H79" s="40"/>
      <c r="I79" s="40"/>
      <c r="J79" s="40"/>
    </row>
    <row r="80" spans="1:16" x14ac:dyDescent="0.2">
      <c r="A80" s="254"/>
      <c r="B80" s="40"/>
      <c r="C80" s="40"/>
      <c r="D80" s="40"/>
      <c r="E80" s="40"/>
      <c r="F80" s="246"/>
      <c r="G80" s="40"/>
      <c r="H80" s="40"/>
      <c r="I80" s="40"/>
      <c r="J80" s="40"/>
    </row>
    <row r="81" spans="1:10" x14ac:dyDescent="0.2">
      <c r="A81" s="252"/>
      <c r="B81" s="245"/>
      <c r="C81" s="245"/>
      <c r="D81" s="245"/>
      <c r="E81" s="245"/>
      <c r="F81" s="250"/>
      <c r="G81" s="40"/>
      <c r="H81" s="40"/>
      <c r="I81" s="40"/>
      <c r="J81" s="40"/>
    </row>
    <row r="82" spans="1:10" x14ac:dyDescent="0.2">
      <c r="A82" s="254"/>
      <c r="B82" s="40"/>
      <c r="C82" s="40"/>
      <c r="D82" s="40"/>
      <c r="E82" s="40"/>
      <c r="F82" s="246"/>
      <c r="G82" s="40"/>
      <c r="H82" s="40"/>
      <c r="I82" s="40"/>
      <c r="J82" s="40"/>
    </row>
    <row r="83" spans="1:10" x14ac:dyDescent="0.2">
      <c r="A83" s="254"/>
      <c r="B83" s="40"/>
      <c r="C83" s="40"/>
      <c r="D83" s="40"/>
      <c r="E83" s="40"/>
      <c r="F83" s="246"/>
      <c r="G83" s="40"/>
      <c r="H83" s="40"/>
      <c r="I83" s="40"/>
      <c r="J83" s="40"/>
    </row>
    <row r="84" spans="1:10" x14ac:dyDescent="0.2">
      <c r="A84" s="254"/>
      <c r="B84" s="40"/>
      <c r="C84" s="40"/>
      <c r="D84" s="40"/>
      <c r="E84" s="40"/>
      <c r="F84" s="246"/>
      <c r="G84" s="40"/>
      <c r="H84" s="40"/>
      <c r="I84" s="40"/>
      <c r="J84" s="40"/>
    </row>
    <row r="85" spans="1:10" x14ac:dyDescent="0.2">
      <c r="A85" s="254"/>
      <c r="B85" s="40"/>
      <c r="C85" s="40"/>
      <c r="D85" s="40"/>
      <c r="E85" s="40"/>
      <c r="F85" s="246"/>
      <c r="G85" s="40"/>
      <c r="H85" s="40"/>
      <c r="I85" s="40"/>
      <c r="J85" s="40"/>
    </row>
    <row r="86" spans="1:10" x14ac:dyDescent="0.2">
      <c r="A86" s="254"/>
      <c r="B86" s="40"/>
      <c r="C86" s="40"/>
      <c r="D86" s="40"/>
      <c r="E86" s="40"/>
      <c r="F86" s="246"/>
      <c r="G86" s="40"/>
      <c r="H86" s="40"/>
      <c r="I86" s="40"/>
      <c r="J86" s="40"/>
    </row>
    <row r="87" spans="1:10" x14ac:dyDescent="0.2">
      <c r="A87" s="254"/>
      <c r="B87" s="40"/>
      <c r="C87" s="40"/>
      <c r="D87" s="40"/>
      <c r="E87" s="40"/>
      <c r="F87" s="246"/>
      <c r="G87" s="40"/>
      <c r="H87" s="40"/>
      <c r="I87" s="40"/>
      <c r="J87" s="40"/>
    </row>
    <row r="88" spans="1:10" x14ac:dyDescent="0.2">
      <c r="A88" s="254"/>
      <c r="B88" s="40"/>
      <c r="C88" s="40"/>
      <c r="D88" s="40"/>
      <c r="E88" s="40"/>
      <c r="F88" s="246"/>
      <c r="G88" s="40"/>
      <c r="H88" s="40"/>
      <c r="I88" s="40"/>
      <c r="J88" s="40"/>
    </row>
    <row r="89" spans="1:10" x14ac:dyDescent="0.2">
      <c r="A89" s="254"/>
      <c r="B89" s="40"/>
      <c r="C89" s="40"/>
      <c r="D89" s="40"/>
      <c r="E89" s="40"/>
      <c r="F89" s="246"/>
      <c r="G89" s="40"/>
      <c r="H89" s="40"/>
      <c r="I89" s="40"/>
      <c r="J89" s="40"/>
    </row>
    <row r="90" spans="1:10" x14ac:dyDescent="0.2">
      <c r="A90" s="254"/>
      <c r="B90" s="40"/>
      <c r="C90" s="40"/>
      <c r="D90" s="40"/>
      <c r="E90" s="40"/>
      <c r="F90" s="246"/>
      <c r="G90" s="40"/>
      <c r="H90" s="40"/>
      <c r="I90" s="40"/>
      <c r="J90" s="40"/>
    </row>
    <row r="91" spans="1:10" x14ac:dyDescent="0.2">
      <c r="A91" s="254"/>
      <c r="B91" s="40"/>
      <c r="C91" s="40"/>
      <c r="D91" s="40"/>
      <c r="E91" s="40"/>
      <c r="F91" s="246"/>
      <c r="G91" s="40"/>
      <c r="H91" s="40"/>
      <c r="I91" s="40"/>
      <c r="J91" s="40"/>
    </row>
    <row r="92" spans="1:10" x14ac:dyDescent="0.2">
      <c r="A92" s="254"/>
      <c r="B92" s="40"/>
      <c r="C92" s="40"/>
      <c r="D92" s="40"/>
      <c r="E92" s="40"/>
      <c r="F92" s="246"/>
      <c r="G92" s="40"/>
      <c r="H92" s="40"/>
      <c r="I92" s="40"/>
      <c r="J92" s="40"/>
    </row>
    <row r="93" spans="1:10" x14ac:dyDescent="0.2">
      <c r="A93" s="254"/>
      <c r="B93" s="40"/>
      <c r="C93" s="40"/>
      <c r="D93" s="40"/>
      <c r="E93" s="40"/>
      <c r="F93" s="246"/>
      <c r="G93" s="40"/>
      <c r="H93" s="40"/>
      <c r="I93" s="40"/>
      <c r="J93" s="40"/>
    </row>
    <row r="94" spans="1:10" x14ac:dyDescent="0.2">
      <c r="A94" s="254"/>
      <c r="B94" s="40"/>
      <c r="C94" s="40"/>
      <c r="D94" s="40"/>
      <c r="E94" s="40"/>
      <c r="F94" s="246"/>
      <c r="G94" s="40"/>
      <c r="H94" s="40"/>
      <c r="I94" s="40"/>
      <c r="J94" s="40"/>
    </row>
    <row r="95" spans="1:10" x14ac:dyDescent="0.2">
      <c r="A95" s="252"/>
      <c r="B95" s="245"/>
      <c r="C95" s="245"/>
      <c r="D95" s="245"/>
      <c r="E95" s="245"/>
      <c r="F95" s="250"/>
      <c r="G95" s="40"/>
      <c r="H95" s="40"/>
      <c r="I95" s="40"/>
      <c r="J95" s="40"/>
    </row>
    <row r="96" spans="1:10" x14ac:dyDescent="0.2">
      <c r="A96" s="254"/>
      <c r="B96" s="40"/>
      <c r="C96" s="40"/>
      <c r="D96" s="40"/>
      <c r="E96" s="40"/>
      <c r="F96" s="246"/>
      <c r="G96" s="40"/>
      <c r="H96" s="40"/>
      <c r="I96" s="40"/>
      <c r="J96" s="40"/>
    </row>
    <row r="97" spans="1:10" x14ac:dyDescent="0.2">
      <c r="A97" s="254"/>
      <c r="B97" s="40"/>
      <c r="C97" s="40"/>
      <c r="D97" s="40"/>
      <c r="E97" s="40"/>
      <c r="F97" s="246"/>
      <c r="G97" s="40"/>
      <c r="H97" s="40"/>
      <c r="I97" s="40"/>
      <c r="J97" s="40"/>
    </row>
    <row r="98" spans="1:10" x14ac:dyDescent="0.2">
      <c r="A98" s="254"/>
      <c r="B98" s="40"/>
      <c r="C98" s="40"/>
      <c r="D98" s="40"/>
      <c r="E98" s="40"/>
      <c r="F98" s="246"/>
      <c r="G98" s="40"/>
      <c r="H98" s="40"/>
      <c r="I98" s="40"/>
      <c r="J98" s="40"/>
    </row>
    <row r="99" spans="1:10" x14ac:dyDescent="0.2">
      <c r="A99" s="254"/>
      <c r="B99" s="40"/>
      <c r="C99" s="40"/>
      <c r="D99" s="40"/>
      <c r="E99" s="40"/>
      <c r="F99" s="246"/>
      <c r="G99" s="40"/>
      <c r="H99" s="40"/>
      <c r="I99" s="40"/>
      <c r="J99" s="40"/>
    </row>
    <row r="100" spans="1:10" x14ac:dyDescent="0.2">
      <c r="A100" s="254"/>
      <c r="B100" s="40"/>
      <c r="C100" s="40"/>
      <c r="D100" s="40"/>
      <c r="E100" s="40"/>
      <c r="F100" s="246"/>
      <c r="G100" s="40"/>
      <c r="H100" s="40"/>
      <c r="I100" s="40"/>
      <c r="J100" s="40"/>
    </row>
    <row r="101" spans="1:10" x14ac:dyDescent="0.2">
      <c r="A101" s="254"/>
      <c r="B101" s="40"/>
      <c r="C101" s="40"/>
      <c r="D101" s="40"/>
      <c r="E101" s="40"/>
      <c r="F101" s="246"/>
      <c r="G101" s="40"/>
      <c r="H101" s="40"/>
      <c r="I101" s="40"/>
      <c r="J101" s="40"/>
    </row>
    <row r="102" spans="1:10" x14ac:dyDescent="0.2">
      <c r="A102" s="254"/>
      <c r="B102" s="40"/>
      <c r="C102" s="40"/>
      <c r="D102" s="40"/>
      <c r="E102" s="40"/>
      <c r="F102" s="246"/>
      <c r="G102" s="40"/>
      <c r="H102" s="40"/>
      <c r="I102" s="40"/>
      <c r="J102" s="40"/>
    </row>
    <row r="103" spans="1:10" x14ac:dyDescent="0.2">
      <c r="A103" s="254"/>
      <c r="B103" s="40"/>
      <c r="C103" s="40"/>
      <c r="D103" s="40"/>
      <c r="E103" s="40"/>
      <c r="F103" s="246"/>
      <c r="G103" s="40"/>
      <c r="H103" s="40"/>
      <c r="I103" s="40"/>
      <c r="J103" s="40"/>
    </row>
    <row r="104" spans="1:10" x14ac:dyDescent="0.2">
      <c r="A104" s="252"/>
      <c r="B104" s="245"/>
      <c r="C104" s="245"/>
      <c r="D104" s="245"/>
      <c r="E104" s="245"/>
      <c r="F104" s="250"/>
      <c r="G104" s="40"/>
      <c r="H104" s="40"/>
      <c r="I104" s="40"/>
      <c r="J104" s="40"/>
    </row>
    <row r="105" spans="1:10" x14ac:dyDescent="0.2">
      <c r="A105" s="254"/>
      <c r="B105" s="40"/>
      <c r="C105" s="40"/>
      <c r="D105" s="40"/>
      <c r="E105" s="40"/>
      <c r="F105" s="246"/>
      <c r="G105" s="40"/>
      <c r="H105" s="40"/>
      <c r="I105" s="40"/>
      <c r="J105" s="40"/>
    </row>
    <row r="106" spans="1:10" x14ac:dyDescent="0.2">
      <c r="A106" s="254"/>
      <c r="B106" s="40"/>
      <c r="C106" s="40"/>
      <c r="D106" s="40"/>
      <c r="E106" s="40"/>
      <c r="F106" s="246"/>
      <c r="G106" s="40"/>
      <c r="H106" s="40"/>
      <c r="I106" s="40"/>
      <c r="J106" s="40"/>
    </row>
    <row r="107" spans="1:10" x14ac:dyDescent="0.2">
      <c r="A107" s="254"/>
      <c r="B107" s="40"/>
      <c r="C107" s="40"/>
      <c r="D107" s="40"/>
      <c r="E107" s="40"/>
      <c r="F107" s="246"/>
      <c r="G107" s="40"/>
      <c r="H107" s="40"/>
      <c r="I107" s="40"/>
      <c r="J107" s="40"/>
    </row>
    <row r="108" spans="1:10" x14ac:dyDescent="0.2">
      <c r="A108" s="254"/>
      <c r="B108" s="40"/>
      <c r="C108" s="40"/>
      <c r="D108" s="40"/>
      <c r="E108" s="40"/>
      <c r="F108" s="246"/>
      <c r="G108" s="40"/>
      <c r="H108" s="40"/>
      <c r="I108" s="40"/>
      <c r="J108" s="40"/>
    </row>
    <row r="109" spans="1:10" x14ac:dyDescent="0.2">
      <c r="A109" s="254"/>
      <c r="B109" s="40"/>
      <c r="C109" s="40"/>
      <c r="D109" s="40"/>
      <c r="E109" s="40"/>
      <c r="F109" s="246"/>
      <c r="G109" s="40"/>
      <c r="H109" s="40"/>
      <c r="I109" s="40"/>
      <c r="J109" s="40"/>
    </row>
    <row r="110" spans="1:10" x14ac:dyDescent="0.2">
      <c r="A110" s="254"/>
      <c r="B110" s="40"/>
      <c r="C110" s="40"/>
      <c r="D110" s="40"/>
      <c r="E110" s="40"/>
      <c r="F110" s="246"/>
      <c r="G110" s="40"/>
      <c r="H110" s="40"/>
      <c r="I110" s="40"/>
      <c r="J110" s="40"/>
    </row>
    <row r="111" spans="1:10" x14ac:dyDescent="0.2">
      <c r="A111" s="254"/>
      <c r="B111" s="40"/>
      <c r="C111" s="40"/>
      <c r="D111" s="40"/>
      <c r="E111" s="40"/>
      <c r="F111" s="246"/>
      <c r="G111" s="40"/>
      <c r="H111" s="40"/>
      <c r="I111" s="40"/>
      <c r="J111" s="40"/>
    </row>
    <row r="112" spans="1:10" x14ac:dyDescent="0.2">
      <c r="A112" s="254"/>
      <c r="B112" s="40"/>
      <c r="C112" s="40"/>
      <c r="D112" s="40"/>
      <c r="E112" s="40"/>
      <c r="F112" s="246"/>
      <c r="G112" s="40"/>
      <c r="H112" s="40"/>
      <c r="I112" s="40"/>
      <c r="J112" s="40"/>
    </row>
    <row r="113" spans="1:10" x14ac:dyDescent="0.2">
      <c r="A113" s="252"/>
      <c r="B113" s="245"/>
      <c r="C113" s="245"/>
      <c r="D113" s="245"/>
      <c r="E113" s="245"/>
      <c r="F113" s="250"/>
      <c r="G113" s="40"/>
      <c r="H113" s="40"/>
      <c r="I113" s="40"/>
      <c r="J113" s="40"/>
    </row>
    <row r="114" spans="1:10" x14ac:dyDescent="0.2">
      <c r="A114" s="254"/>
      <c r="B114" s="40"/>
      <c r="C114" s="40"/>
      <c r="D114" s="40"/>
      <c r="E114" s="40"/>
      <c r="F114" s="246"/>
      <c r="G114" s="40"/>
      <c r="H114" s="40"/>
      <c r="I114" s="40"/>
      <c r="J114" s="40"/>
    </row>
    <row r="115" spans="1:10" x14ac:dyDescent="0.2">
      <c r="A115" s="254"/>
      <c r="B115" s="40"/>
      <c r="C115" s="40"/>
      <c r="D115" s="40"/>
      <c r="E115" s="40"/>
      <c r="F115" s="246"/>
      <c r="G115" s="40"/>
      <c r="H115" s="40"/>
      <c r="I115" s="40"/>
      <c r="J115" s="40"/>
    </row>
    <row r="116" spans="1:10" x14ac:dyDescent="0.2">
      <c r="A116" s="254"/>
      <c r="B116" s="40"/>
      <c r="C116" s="40"/>
      <c r="D116" s="40"/>
      <c r="E116" s="40"/>
      <c r="F116" s="246"/>
      <c r="G116" s="40"/>
      <c r="H116" s="40"/>
      <c r="I116" s="40"/>
      <c r="J116" s="40"/>
    </row>
    <row r="117" spans="1:10" x14ac:dyDescent="0.2">
      <c r="A117" s="254"/>
      <c r="B117" s="40"/>
      <c r="C117" s="40"/>
      <c r="D117" s="40"/>
      <c r="E117" s="40"/>
      <c r="F117" s="246"/>
      <c r="G117" s="40"/>
      <c r="H117" s="40"/>
      <c r="I117" s="40"/>
      <c r="J117" s="40"/>
    </row>
    <row r="118" spans="1:10" x14ac:dyDescent="0.2">
      <c r="A118" s="254"/>
      <c r="B118" s="40"/>
      <c r="C118" s="40"/>
      <c r="D118" s="40"/>
      <c r="E118" s="40"/>
      <c r="F118" s="246"/>
      <c r="G118" s="40"/>
      <c r="H118" s="40"/>
      <c r="I118" s="40"/>
      <c r="J118" s="40"/>
    </row>
    <row r="119" spans="1:10" x14ac:dyDescent="0.2">
      <c r="A119" s="254"/>
      <c r="B119" s="40"/>
      <c r="C119" s="40"/>
      <c r="D119" s="40"/>
      <c r="E119" s="40"/>
      <c r="F119" s="246"/>
      <c r="G119" s="40"/>
      <c r="H119" s="40"/>
      <c r="I119" s="40"/>
      <c r="J119" s="40"/>
    </row>
    <row r="120" spans="1:10" x14ac:dyDescent="0.2">
      <c r="A120" s="254"/>
      <c r="B120" s="40"/>
      <c r="C120" s="40"/>
      <c r="D120" s="40"/>
      <c r="E120" s="40"/>
      <c r="F120" s="246"/>
      <c r="G120" s="40"/>
      <c r="H120" s="40"/>
      <c r="I120" s="40"/>
      <c r="J120" s="40"/>
    </row>
    <row r="121" spans="1:10" x14ac:dyDescent="0.2">
      <c r="A121" s="254"/>
      <c r="B121" s="40"/>
      <c r="C121" s="40"/>
      <c r="D121" s="40"/>
      <c r="E121" s="40"/>
      <c r="F121" s="246"/>
      <c r="G121" s="40"/>
      <c r="H121" s="40"/>
      <c r="I121" s="40"/>
      <c r="J121" s="40"/>
    </row>
    <row r="122" spans="1:10" x14ac:dyDescent="0.2">
      <c r="A122" s="254"/>
      <c r="B122" s="40"/>
      <c r="C122" s="40"/>
      <c r="D122" s="40"/>
      <c r="E122" s="40"/>
      <c r="F122" s="246"/>
      <c r="G122" s="40"/>
      <c r="H122" s="40"/>
      <c r="I122" s="40"/>
      <c r="J122" s="40"/>
    </row>
    <row r="123" spans="1:10" x14ac:dyDescent="0.2">
      <c r="A123" s="254"/>
      <c r="B123" s="245"/>
      <c r="C123" s="245"/>
      <c r="D123" s="245"/>
      <c r="E123" s="245"/>
      <c r="F123" s="250"/>
      <c r="G123" s="40"/>
      <c r="H123" s="40"/>
      <c r="I123" s="40"/>
      <c r="J123" s="40"/>
    </row>
    <row r="124" spans="1:10" x14ac:dyDescent="0.2">
      <c r="A124" s="252"/>
      <c r="B124" s="245"/>
      <c r="C124" s="245"/>
      <c r="D124" s="245"/>
      <c r="E124" s="245"/>
      <c r="F124" s="250"/>
      <c r="G124" s="40"/>
      <c r="H124" s="40"/>
      <c r="I124" s="40"/>
      <c r="J124" s="40"/>
    </row>
    <row r="125" spans="1:10" x14ac:dyDescent="0.2">
      <c r="A125" s="254"/>
      <c r="B125" s="40"/>
      <c r="C125" s="40"/>
      <c r="D125" s="40"/>
      <c r="E125" s="40"/>
      <c r="F125" s="246"/>
      <c r="G125" s="40"/>
      <c r="H125" s="40"/>
      <c r="I125" s="40"/>
      <c r="J125" s="40"/>
    </row>
    <row r="126" spans="1:10" x14ac:dyDescent="0.2">
      <c r="A126" s="254"/>
      <c r="B126" s="40"/>
      <c r="C126" s="40"/>
      <c r="D126" s="40"/>
      <c r="E126" s="40"/>
      <c r="F126" s="246"/>
      <c r="G126" s="40"/>
      <c r="H126" s="40"/>
      <c r="I126" s="40"/>
      <c r="J126" s="40"/>
    </row>
    <row r="127" spans="1:10" x14ac:dyDescent="0.2">
      <c r="A127" s="254"/>
      <c r="B127" s="40"/>
      <c r="C127" s="40"/>
      <c r="D127" s="40"/>
      <c r="E127" s="40"/>
      <c r="F127" s="246"/>
      <c r="G127" s="40"/>
      <c r="H127" s="40"/>
      <c r="I127" s="40"/>
      <c r="J127" s="40"/>
    </row>
    <row r="128" spans="1:10" x14ac:dyDescent="0.2">
      <c r="A128" s="254"/>
      <c r="B128" s="40"/>
      <c r="C128" s="40"/>
      <c r="D128" s="40"/>
      <c r="E128" s="40"/>
      <c r="F128" s="246"/>
      <c r="G128" s="40"/>
      <c r="H128" s="40"/>
      <c r="I128" s="40"/>
      <c r="J128" s="40"/>
    </row>
    <row r="129" spans="1:10" x14ac:dyDescent="0.2">
      <c r="A129" s="254"/>
      <c r="B129" s="40"/>
      <c r="C129" s="40"/>
      <c r="D129" s="40"/>
      <c r="E129" s="40"/>
      <c r="F129" s="246"/>
      <c r="G129" s="40"/>
      <c r="H129" s="40"/>
      <c r="I129" s="40"/>
      <c r="J129" s="40"/>
    </row>
    <row r="130" spans="1:10" x14ac:dyDescent="0.2">
      <c r="A130" s="254"/>
      <c r="B130" s="40"/>
      <c r="C130" s="40"/>
      <c r="D130" s="40"/>
      <c r="E130" s="40"/>
      <c r="F130" s="246"/>
      <c r="G130" s="40"/>
      <c r="H130" s="40"/>
      <c r="I130" s="40"/>
      <c r="J130" s="40"/>
    </row>
    <row r="131" spans="1:10" x14ac:dyDescent="0.2">
      <c r="A131" s="254"/>
      <c r="B131" s="40"/>
      <c r="C131" s="40"/>
      <c r="D131" s="40"/>
      <c r="E131" s="40"/>
      <c r="F131" s="246"/>
      <c r="G131" s="40"/>
      <c r="H131" s="40"/>
      <c r="I131" s="40"/>
      <c r="J131" s="40"/>
    </row>
    <row r="132" spans="1:10" x14ac:dyDescent="0.2">
      <c r="A132" s="254"/>
      <c r="B132" s="40"/>
      <c r="C132" s="40"/>
      <c r="D132" s="40"/>
      <c r="E132" s="40"/>
      <c r="F132" s="246"/>
      <c r="G132" s="40"/>
      <c r="H132" s="40"/>
      <c r="I132" s="40"/>
      <c r="J132" s="40"/>
    </row>
    <row r="133" spans="1:10" x14ac:dyDescent="0.2">
      <c r="A133" s="254"/>
      <c r="B133" s="40"/>
      <c r="C133" s="40"/>
      <c r="D133" s="40"/>
      <c r="E133" s="40"/>
      <c r="F133" s="246"/>
      <c r="G133" s="40"/>
      <c r="H133" s="40"/>
      <c r="I133" s="40"/>
      <c r="J133" s="40"/>
    </row>
    <row r="134" spans="1:10" x14ac:dyDescent="0.2">
      <c r="A134" s="254"/>
      <c r="B134" s="40"/>
      <c r="C134" s="40"/>
      <c r="D134" s="40"/>
      <c r="E134" s="40"/>
      <c r="F134" s="246"/>
      <c r="G134" s="40"/>
      <c r="H134" s="40"/>
      <c r="I134" s="40"/>
      <c r="J134" s="40"/>
    </row>
    <row r="135" spans="1:10" x14ac:dyDescent="0.2">
      <c r="A135" s="254"/>
      <c r="B135" s="40"/>
      <c r="C135" s="40"/>
      <c r="D135" s="40"/>
      <c r="E135" s="40"/>
      <c r="F135" s="246"/>
      <c r="G135" s="40"/>
      <c r="H135" s="40"/>
    </row>
    <row r="136" spans="1:10" x14ac:dyDescent="0.2">
      <c r="A136" s="254"/>
      <c r="B136" s="40"/>
      <c r="C136" s="40"/>
      <c r="D136" s="40"/>
      <c r="E136" s="40"/>
      <c r="F136" s="246"/>
      <c r="G136" s="40"/>
      <c r="H136" s="40"/>
    </row>
    <row r="137" spans="1:10" x14ac:dyDescent="0.2">
      <c r="A137" s="254"/>
      <c r="B137" s="40"/>
      <c r="C137" s="40"/>
      <c r="D137" s="40"/>
      <c r="E137" s="40"/>
      <c r="F137" s="246"/>
      <c r="G137" s="40"/>
      <c r="H137" s="40"/>
    </row>
    <row r="138" spans="1:10" x14ac:dyDescent="0.2">
      <c r="A138" s="252"/>
      <c r="B138" s="245"/>
      <c r="C138" s="245"/>
      <c r="D138" s="245"/>
      <c r="E138" s="245"/>
      <c r="F138" s="250"/>
      <c r="G138" s="40"/>
      <c r="H138" s="40"/>
    </row>
    <row r="139" spans="1:10" x14ac:dyDescent="0.2">
      <c r="A139" s="254"/>
      <c r="B139" s="40"/>
      <c r="C139" s="40"/>
      <c r="D139" s="40"/>
      <c r="E139" s="40"/>
      <c r="F139" s="246"/>
      <c r="G139" s="40"/>
      <c r="H139" s="40"/>
    </row>
    <row r="140" spans="1:10" x14ac:dyDescent="0.2">
      <c r="A140" s="254"/>
      <c r="B140" s="40"/>
      <c r="C140" s="40"/>
      <c r="D140" s="40"/>
      <c r="E140" s="40"/>
      <c r="F140" s="246"/>
      <c r="G140" s="40"/>
      <c r="H140" s="40"/>
    </row>
    <row r="141" spans="1:10" x14ac:dyDescent="0.2">
      <c r="A141" s="254"/>
      <c r="B141" s="40"/>
      <c r="C141" s="40"/>
      <c r="D141" s="40"/>
      <c r="E141" s="40"/>
      <c r="F141" s="246"/>
      <c r="G141" s="40"/>
      <c r="H141" s="40"/>
    </row>
    <row r="142" spans="1:10" x14ac:dyDescent="0.2">
      <c r="A142" s="254"/>
      <c r="B142" s="40"/>
      <c r="C142" s="40"/>
      <c r="D142" s="40"/>
      <c r="E142" s="40"/>
      <c r="F142" s="246"/>
      <c r="G142" s="40"/>
      <c r="H142" s="40"/>
    </row>
    <row r="143" spans="1:10" x14ac:dyDescent="0.2">
      <c r="A143" s="254"/>
      <c r="B143" s="40"/>
      <c r="C143" s="40"/>
      <c r="D143" s="40"/>
      <c r="E143" s="40"/>
      <c r="F143" s="246"/>
      <c r="G143" s="40"/>
      <c r="H143" s="40"/>
    </row>
    <row r="144" spans="1:10" x14ac:dyDescent="0.2">
      <c r="A144" s="254"/>
      <c r="B144" s="40"/>
      <c r="C144" s="40"/>
      <c r="D144" s="40"/>
      <c r="E144" s="40"/>
      <c r="F144" s="246"/>
      <c r="G144" s="40"/>
      <c r="H144" s="40"/>
    </row>
    <row r="145" spans="1:8" x14ac:dyDescent="0.2">
      <c r="A145" s="254"/>
      <c r="B145" s="40"/>
      <c r="C145" s="40"/>
      <c r="D145" s="40"/>
      <c r="E145" s="40"/>
      <c r="F145" s="246"/>
      <c r="G145" s="40"/>
      <c r="H145" s="40"/>
    </row>
    <row r="146" spans="1:8" x14ac:dyDescent="0.2">
      <c r="A146" s="254"/>
      <c r="B146" s="40"/>
      <c r="C146" s="40"/>
      <c r="D146" s="40"/>
      <c r="E146" s="40"/>
      <c r="F146" s="246"/>
      <c r="G146" s="40"/>
      <c r="H146" s="40"/>
    </row>
    <row r="147" spans="1:8" x14ac:dyDescent="0.2">
      <c r="A147" s="252"/>
      <c r="B147" s="245"/>
      <c r="C147" s="245"/>
      <c r="D147" s="245"/>
      <c r="E147" s="245"/>
      <c r="F147" s="250"/>
      <c r="G147" s="40"/>
      <c r="H147" s="40"/>
    </row>
    <row r="148" spans="1:8" x14ac:dyDescent="0.2">
      <c r="A148" s="254"/>
      <c r="B148" s="40"/>
      <c r="C148" s="40"/>
      <c r="D148" s="40"/>
      <c r="E148" s="40"/>
      <c r="F148" s="246"/>
      <c r="G148" s="40"/>
      <c r="H148" s="40"/>
    </row>
    <row r="149" spans="1:8" x14ac:dyDescent="0.2">
      <c r="A149" s="254"/>
      <c r="B149" s="40"/>
      <c r="C149" s="40"/>
      <c r="D149" s="40"/>
      <c r="E149" s="40"/>
      <c r="F149" s="246"/>
      <c r="G149" s="40"/>
      <c r="H149" s="40"/>
    </row>
    <row r="150" spans="1:8" x14ac:dyDescent="0.2">
      <c r="A150" s="254"/>
      <c r="B150" s="40"/>
      <c r="C150" s="40"/>
      <c r="D150" s="40"/>
      <c r="E150" s="40"/>
      <c r="F150" s="246"/>
      <c r="G150" s="40"/>
      <c r="H150" s="40"/>
    </row>
    <row r="151" spans="1:8" x14ac:dyDescent="0.2">
      <c r="A151" s="254"/>
      <c r="B151" s="40"/>
      <c r="C151" s="40"/>
      <c r="D151" s="40"/>
      <c r="E151" s="40"/>
      <c r="F151" s="246"/>
      <c r="G151" s="40"/>
      <c r="H151" s="40"/>
    </row>
    <row r="152" spans="1:8" x14ac:dyDescent="0.2">
      <c r="A152" s="254"/>
      <c r="B152" s="40"/>
      <c r="C152" s="40"/>
      <c r="D152" s="40"/>
      <c r="E152" s="40"/>
      <c r="F152" s="246"/>
      <c r="G152" s="40"/>
      <c r="H152" s="40"/>
    </row>
    <row r="153" spans="1:8" x14ac:dyDescent="0.2">
      <c r="A153" s="254"/>
      <c r="B153" s="40"/>
      <c r="C153" s="40"/>
      <c r="D153" s="40"/>
      <c r="E153" s="40"/>
      <c r="F153" s="246"/>
      <c r="G153" s="40"/>
      <c r="H153" s="40"/>
    </row>
    <row r="154" spans="1:8" x14ac:dyDescent="0.2">
      <c r="A154" s="254"/>
      <c r="B154" s="40"/>
      <c r="C154" s="40"/>
      <c r="D154" s="40"/>
      <c r="E154" s="40"/>
      <c r="F154" s="246"/>
      <c r="G154" s="40"/>
      <c r="H154" s="40"/>
    </row>
    <row r="155" spans="1:8" x14ac:dyDescent="0.2">
      <c r="A155" s="254"/>
      <c r="B155" s="40"/>
      <c r="C155" s="40"/>
      <c r="D155" s="40"/>
      <c r="E155" s="40"/>
      <c r="F155" s="246"/>
      <c r="G155" s="40"/>
      <c r="H155" s="40"/>
    </row>
    <row r="156" spans="1:8" x14ac:dyDescent="0.2">
      <c r="A156" s="254"/>
      <c r="B156" s="40"/>
      <c r="C156" s="40"/>
      <c r="D156" s="40"/>
      <c r="E156" s="40"/>
      <c r="F156" s="246"/>
      <c r="G156" s="40"/>
      <c r="H156" s="40"/>
    </row>
    <row r="157" spans="1:8" x14ac:dyDescent="0.2">
      <c r="A157" s="254"/>
      <c r="B157" s="40"/>
      <c r="C157" s="40"/>
      <c r="D157" s="40"/>
      <c r="E157" s="40"/>
      <c r="F157" s="246"/>
      <c r="G157" s="40"/>
      <c r="H157" s="40"/>
    </row>
    <row r="158" spans="1:8" x14ac:dyDescent="0.2">
      <c r="A158" s="254"/>
      <c r="B158" s="40"/>
      <c r="C158" s="40"/>
      <c r="D158" s="40"/>
      <c r="E158" s="40"/>
      <c r="F158" s="246"/>
      <c r="G158" s="40"/>
      <c r="H158" s="40"/>
    </row>
    <row r="159" spans="1:8" x14ac:dyDescent="0.2">
      <c r="A159" s="254"/>
      <c r="B159" s="40"/>
      <c r="C159" s="40"/>
      <c r="D159" s="40"/>
      <c r="E159" s="40"/>
      <c r="F159" s="246"/>
      <c r="G159" s="40"/>
      <c r="H159" s="40"/>
    </row>
    <row r="160" spans="1:8" x14ac:dyDescent="0.2">
      <c r="A160" s="254"/>
      <c r="B160" s="40"/>
      <c r="C160" s="40"/>
      <c r="D160" s="40"/>
      <c r="E160" s="40"/>
      <c r="F160" s="246"/>
      <c r="G160" s="40"/>
      <c r="H160" s="40"/>
    </row>
    <row r="161" spans="1:8" x14ac:dyDescent="0.2">
      <c r="A161" s="254"/>
      <c r="B161" s="40"/>
      <c r="C161" s="40"/>
      <c r="D161" s="40"/>
      <c r="E161" s="40"/>
      <c r="F161" s="246"/>
      <c r="G161" s="40"/>
      <c r="H161" s="40"/>
    </row>
    <row r="162" spans="1:8" x14ac:dyDescent="0.2">
      <c r="A162" s="252"/>
      <c r="B162" s="245"/>
      <c r="C162" s="245"/>
      <c r="D162" s="245"/>
      <c r="E162" s="245"/>
      <c r="F162" s="250"/>
      <c r="G162" s="40"/>
      <c r="H162" s="40"/>
    </row>
    <row r="163" spans="1:8" x14ac:dyDescent="0.2">
      <c r="A163" s="254"/>
      <c r="B163" s="40"/>
      <c r="C163" s="40"/>
      <c r="D163" s="40"/>
      <c r="E163" s="40"/>
      <c r="F163" s="246"/>
      <c r="G163" s="40"/>
      <c r="H163" s="40"/>
    </row>
    <row r="164" spans="1:8" x14ac:dyDescent="0.2">
      <c r="A164" s="254"/>
      <c r="B164" s="40"/>
      <c r="C164" s="40"/>
      <c r="D164" s="40"/>
      <c r="E164" s="40"/>
      <c r="F164" s="246"/>
      <c r="G164" s="40"/>
      <c r="H164" s="40"/>
    </row>
    <row r="165" spans="1:8" x14ac:dyDescent="0.2">
      <c r="A165" s="254"/>
      <c r="B165" s="40"/>
      <c r="C165" s="40"/>
      <c r="D165" s="40"/>
      <c r="E165" s="40"/>
      <c r="F165" s="246"/>
      <c r="G165" s="40"/>
      <c r="H165" s="40"/>
    </row>
    <row r="166" spans="1:8" x14ac:dyDescent="0.2">
      <c r="A166" s="254"/>
      <c r="B166" s="40"/>
      <c r="C166" s="40"/>
      <c r="D166" s="40"/>
      <c r="E166" s="40"/>
      <c r="F166" s="246"/>
      <c r="G166" s="40"/>
      <c r="H166" s="40"/>
    </row>
    <row r="167" spans="1:8" x14ac:dyDescent="0.2">
      <c r="A167" s="254"/>
      <c r="B167" s="40"/>
      <c r="C167" s="40"/>
      <c r="D167" s="40"/>
      <c r="E167" s="40"/>
      <c r="F167" s="246"/>
      <c r="G167" s="40"/>
      <c r="H167" s="40"/>
    </row>
    <row r="168" spans="1:8" x14ac:dyDescent="0.2">
      <c r="A168" s="254"/>
      <c r="B168" s="40"/>
      <c r="C168" s="40"/>
      <c r="D168" s="40"/>
      <c r="E168" s="40"/>
      <c r="F168" s="246"/>
      <c r="G168" s="40"/>
      <c r="H168" s="40"/>
    </row>
    <row r="169" spans="1:8" x14ac:dyDescent="0.2">
      <c r="A169" s="254"/>
      <c r="B169" s="40"/>
      <c r="C169" s="40"/>
      <c r="D169" s="40"/>
      <c r="E169" s="40"/>
      <c r="F169" s="246"/>
      <c r="G169" s="40"/>
      <c r="H169" s="40"/>
    </row>
    <row r="170" spans="1:8" x14ac:dyDescent="0.2">
      <c r="A170" s="254"/>
      <c r="B170" s="40"/>
      <c r="C170" s="40"/>
      <c r="D170" s="40"/>
      <c r="E170" s="40"/>
      <c r="F170" s="246"/>
      <c r="G170" s="40"/>
      <c r="H170" s="40"/>
    </row>
    <row r="171" spans="1:8" x14ac:dyDescent="0.2">
      <c r="A171" s="254"/>
      <c r="B171" s="40"/>
      <c r="C171" s="40"/>
      <c r="D171" s="40"/>
      <c r="E171" s="40"/>
      <c r="F171" s="246"/>
      <c r="G171" s="40"/>
      <c r="H171" s="40"/>
    </row>
    <row r="172" spans="1:8" x14ac:dyDescent="0.2">
      <c r="A172" s="254"/>
      <c r="B172" s="40"/>
      <c r="C172" s="40"/>
      <c r="D172" s="40"/>
      <c r="E172" s="40"/>
      <c r="F172" s="246"/>
      <c r="G172" s="40"/>
      <c r="H172" s="40"/>
    </row>
    <row r="173" spans="1:8" x14ac:dyDescent="0.2">
      <c r="A173" s="254"/>
      <c r="B173" s="40"/>
      <c r="C173" s="40"/>
      <c r="D173" s="40"/>
      <c r="E173" s="40"/>
      <c r="F173" s="246"/>
      <c r="G173" s="40"/>
      <c r="H173" s="40"/>
    </row>
    <row r="174" spans="1:8" x14ac:dyDescent="0.2">
      <c r="A174" s="254"/>
      <c r="B174" s="40"/>
      <c r="C174" s="40"/>
      <c r="D174" s="40"/>
      <c r="E174" s="40"/>
      <c r="F174" s="246"/>
      <c r="G174" s="40"/>
      <c r="H174" s="40"/>
    </row>
    <row r="175" spans="1:8" x14ac:dyDescent="0.2">
      <c r="A175" s="254"/>
      <c r="B175" s="40"/>
      <c r="C175" s="40"/>
      <c r="D175" s="40"/>
      <c r="E175" s="40"/>
      <c r="F175" s="246"/>
      <c r="G175" s="40"/>
      <c r="H175" s="40"/>
    </row>
    <row r="176" spans="1:8" x14ac:dyDescent="0.2">
      <c r="A176" s="252"/>
      <c r="B176" s="245"/>
      <c r="C176" s="245"/>
      <c r="D176" s="245"/>
      <c r="E176" s="245"/>
      <c r="F176" s="250"/>
      <c r="G176" s="40"/>
      <c r="H176" s="40"/>
    </row>
    <row r="177" spans="1:11" x14ac:dyDescent="0.2">
      <c r="A177" s="254"/>
      <c r="B177" s="40"/>
      <c r="C177" s="40"/>
      <c r="D177" s="40"/>
      <c r="E177" s="40"/>
      <c r="F177" s="246"/>
      <c r="G177" s="40"/>
      <c r="H177" s="40"/>
    </row>
    <row r="178" spans="1:11" x14ac:dyDescent="0.2">
      <c r="A178" s="254"/>
      <c r="B178" s="40"/>
      <c r="C178" s="40"/>
      <c r="D178" s="40"/>
      <c r="E178" s="40"/>
      <c r="F178" s="246"/>
      <c r="G178" s="40"/>
      <c r="H178" s="40"/>
      <c r="K178" s="13"/>
    </row>
    <row r="179" spans="1:11" x14ac:dyDescent="0.2">
      <c r="A179" s="254"/>
      <c r="B179" s="40"/>
      <c r="C179" s="40"/>
      <c r="D179" s="40"/>
      <c r="E179" s="40"/>
      <c r="F179" s="246"/>
      <c r="G179" s="40"/>
      <c r="H179" s="40"/>
    </row>
    <row r="180" spans="1:11" x14ac:dyDescent="0.2">
      <c r="A180" s="254"/>
      <c r="B180" s="40"/>
      <c r="C180" s="40"/>
      <c r="D180" s="40"/>
      <c r="E180" s="40"/>
      <c r="F180" s="246"/>
      <c r="G180" s="40"/>
      <c r="H180" s="40"/>
    </row>
    <row r="181" spans="1:11" x14ac:dyDescent="0.2">
      <c r="A181" s="254"/>
      <c r="B181" s="40"/>
      <c r="C181" s="40"/>
      <c r="D181" s="40"/>
      <c r="E181" s="40"/>
      <c r="F181" s="246"/>
      <c r="G181" s="40"/>
      <c r="H181" s="40"/>
    </row>
    <row r="182" spans="1:11" x14ac:dyDescent="0.2">
      <c r="A182" s="254"/>
      <c r="B182" s="40"/>
      <c r="C182" s="40"/>
      <c r="D182" s="40"/>
      <c r="E182" s="40"/>
      <c r="F182" s="246"/>
      <c r="G182" s="40"/>
      <c r="H182" s="40"/>
    </row>
    <row r="183" spans="1:11" x14ac:dyDescent="0.2">
      <c r="A183" s="254"/>
      <c r="B183" s="40"/>
      <c r="C183" s="40"/>
      <c r="D183" s="40"/>
      <c r="E183" s="40"/>
      <c r="F183" s="246"/>
      <c r="G183" s="40"/>
      <c r="H183" s="40"/>
    </row>
    <row r="184" spans="1:11" x14ac:dyDescent="0.2">
      <c r="A184" s="254"/>
      <c r="B184" s="40"/>
      <c r="C184" s="40"/>
      <c r="D184" s="40"/>
      <c r="E184" s="40"/>
      <c r="F184" s="246"/>
      <c r="G184" s="40"/>
      <c r="H184" s="40"/>
    </row>
    <row r="185" spans="1:11" x14ac:dyDescent="0.2">
      <c r="A185" s="254"/>
      <c r="B185" s="40"/>
      <c r="C185" s="40"/>
      <c r="D185" s="40"/>
      <c r="E185" s="40"/>
      <c r="F185" s="246"/>
      <c r="G185" s="40"/>
      <c r="H185" s="40"/>
    </row>
    <row r="186" spans="1:11" x14ac:dyDescent="0.2">
      <c r="A186" s="252"/>
      <c r="B186" s="245"/>
      <c r="C186" s="245"/>
      <c r="D186" s="245"/>
      <c r="E186" s="245"/>
      <c r="F186" s="251"/>
      <c r="G186" s="40"/>
      <c r="H186" s="40"/>
    </row>
    <row r="187" spans="1:11" x14ac:dyDescent="0.2">
      <c r="A187" s="254"/>
      <c r="B187" s="40"/>
      <c r="C187" s="40"/>
      <c r="D187" s="40"/>
      <c r="E187" s="40"/>
      <c r="F187" s="251"/>
      <c r="G187" s="40"/>
      <c r="H187" s="40"/>
    </row>
    <row r="188" spans="1:11" x14ac:dyDescent="0.2">
      <c r="A188" s="254"/>
      <c r="B188" s="40"/>
      <c r="C188" s="40"/>
      <c r="D188" s="40"/>
      <c r="E188" s="40"/>
      <c r="F188" s="251"/>
      <c r="G188" s="40"/>
      <c r="H188" s="40"/>
    </row>
    <row r="189" spans="1:11" x14ac:dyDescent="0.2">
      <c r="A189" s="254"/>
      <c r="B189" s="40"/>
      <c r="C189" s="40"/>
      <c r="D189" s="40"/>
      <c r="E189" s="40"/>
      <c r="F189" s="251"/>
      <c r="G189" s="40"/>
      <c r="H189" s="40"/>
    </row>
    <row r="190" spans="1:11" x14ac:dyDescent="0.2">
      <c r="A190" s="254"/>
      <c r="B190" s="40"/>
      <c r="C190" s="40"/>
      <c r="D190" s="40"/>
      <c r="E190" s="40"/>
      <c r="F190" s="251"/>
      <c r="G190" s="40"/>
      <c r="H190" s="40"/>
    </row>
    <row r="191" spans="1:11" x14ac:dyDescent="0.2">
      <c r="A191" s="254"/>
      <c r="B191" s="40"/>
      <c r="C191" s="40"/>
      <c r="D191" s="40"/>
      <c r="E191" s="40"/>
      <c r="F191" s="251"/>
      <c r="G191" s="40"/>
      <c r="H191" s="40"/>
    </row>
    <row r="192" spans="1:11" x14ac:dyDescent="0.2">
      <c r="A192" s="254"/>
      <c r="B192" s="40"/>
      <c r="C192" s="40"/>
      <c r="D192" s="40"/>
      <c r="E192" s="40"/>
      <c r="F192" s="251"/>
      <c r="G192" s="40"/>
      <c r="H192" s="40"/>
    </row>
    <row r="193" spans="1:10" x14ac:dyDescent="0.2">
      <c r="A193" s="254"/>
      <c r="B193" s="40"/>
      <c r="C193" s="40"/>
      <c r="D193" s="40"/>
      <c r="E193" s="40"/>
      <c r="F193" s="251"/>
      <c r="G193" s="40"/>
      <c r="H193" s="40"/>
    </row>
    <row r="194" spans="1:10" x14ac:dyDescent="0.2">
      <c r="A194" s="254"/>
      <c r="B194" s="40"/>
      <c r="C194" s="40"/>
      <c r="D194" s="40"/>
      <c r="E194" s="40"/>
      <c r="F194" s="251"/>
      <c r="G194" s="40"/>
      <c r="H194" s="40"/>
    </row>
    <row r="195" spans="1:10" x14ac:dyDescent="0.2">
      <c r="A195" s="254"/>
      <c r="B195" s="40"/>
      <c r="C195" s="40"/>
      <c r="D195" s="40"/>
      <c r="E195" s="40"/>
      <c r="F195" s="251"/>
      <c r="G195" s="40"/>
      <c r="H195" s="40"/>
    </row>
    <row r="196" spans="1:10" x14ac:dyDescent="0.2">
      <c r="A196" s="254"/>
      <c r="B196" s="40"/>
      <c r="C196" s="40"/>
      <c r="D196" s="40"/>
      <c r="E196" s="40"/>
      <c r="F196" s="251"/>
      <c r="G196" s="40"/>
      <c r="H196" s="40"/>
    </row>
    <row r="197" spans="1:10" x14ac:dyDescent="0.2">
      <c r="A197" s="255"/>
      <c r="B197" s="245"/>
      <c r="C197" s="245"/>
      <c r="D197" s="245"/>
      <c r="E197" s="245"/>
      <c r="F197" s="251"/>
      <c r="G197" s="40"/>
      <c r="H197" s="40"/>
    </row>
    <row r="198" spans="1:10" x14ac:dyDescent="0.2">
      <c r="A198" s="255"/>
      <c r="B198" s="245"/>
      <c r="C198" s="245"/>
      <c r="D198" s="245"/>
      <c r="E198" s="245"/>
      <c r="F198" s="250"/>
      <c r="G198" s="40"/>
      <c r="H198" s="40"/>
    </row>
    <row r="199" spans="1:10" x14ac:dyDescent="0.2">
      <c r="A199" s="40"/>
      <c r="B199" s="40"/>
      <c r="C199" s="40"/>
      <c r="D199" s="40"/>
      <c r="E199" s="40"/>
      <c r="F199" s="40"/>
    </row>
    <row r="200" spans="1:10" ht="14.25" x14ac:dyDescent="0.2">
      <c r="A200" s="249"/>
      <c r="B200" s="249"/>
      <c r="C200" s="249"/>
      <c r="D200" s="249"/>
      <c r="E200" s="249"/>
      <c r="F200" s="249"/>
      <c r="G200" s="248"/>
      <c r="H200" s="248"/>
      <c r="I200" s="248"/>
      <c r="J200" s="248"/>
    </row>
    <row r="201" spans="1:10" ht="14.25" x14ac:dyDescent="0.2">
      <c r="A201" s="249"/>
      <c r="B201" s="249"/>
      <c r="C201" s="249"/>
      <c r="D201" s="249"/>
      <c r="E201" s="249"/>
      <c r="F201" s="249"/>
      <c r="G201" s="248"/>
      <c r="H201" s="248"/>
      <c r="I201" s="248"/>
      <c r="J201" s="248"/>
    </row>
    <row r="202" spans="1:10" x14ac:dyDescent="0.2">
      <c r="A202" s="23"/>
      <c r="B202" s="40"/>
      <c r="C202" s="40"/>
      <c r="D202" s="40"/>
      <c r="E202" s="40"/>
      <c r="F202" s="40"/>
    </row>
    <row r="203" spans="1:10" x14ac:dyDescent="0.2">
      <c r="A203" s="40"/>
      <c r="B203" s="40"/>
      <c r="C203" s="40"/>
      <c r="D203" s="40"/>
      <c r="E203" s="40"/>
      <c r="F203" s="40"/>
      <c r="G203" s="40"/>
      <c r="H203" s="40"/>
      <c r="I203" s="40"/>
    </row>
    <row r="204" spans="1:10" x14ac:dyDescent="0.2">
      <c r="A204" s="40"/>
      <c r="B204" s="40"/>
      <c r="C204" s="40"/>
      <c r="D204" s="40"/>
      <c r="E204" s="40"/>
      <c r="F204" s="40"/>
      <c r="G204" s="40"/>
      <c r="H204" s="40"/>
      <c r="I204" s="40"/>
    </row>
    <row r="205" spans="1:10" x14ac:dyDescent="0.2">
      <c r="A205" s="40"/>
      <c r="B205" s="40"/>
      <c r="C205" s="40"/>
      <c r="D205" s="40"/>
      <c r="E205" s="40"/>
      <c r="F205" s="40"/>
      <c r="G205" s="40"/>
      <c r="H205" s="40"/>
      <c r="I205" s="40"/>
    </row>
    <row r="206" spans="1:10" x14ac:dyDescent="0.2">
      <c r="A206" s="40"/>
      <c r="B206" s="40"/>
      <c r="C206" s="40"/>
      <c r="D206" s="40"/>
      <c r="E206" s="40"/>
      <c r="F206" s="40"/>
      <c r="G206" s="40"/>
      <c r="H206" s="40"/>
      <c r="I206" s="40"/>
    </row>
    <row r="207" spans="1:10" x14ac:dyDescent="0.2">
      <c r="A207" s="40"/>
      <c r="B207" s="40"/>
      <c r="C207" s="40"/>
      <c r="D207" s="40"/>
      <c r="E207" s="40"/>
      <c r="F207" s="40"/>
      <c r="G207" s="40"/>
      <c r="H207" s="40"/>
      <c r="I207" s="40"/>
    </row>
    <row r="208" spans="1:10" x14ac:dyDescent="0.2">
      <c r="A208" s="40"/>
      <c r="B208" s="40"/>
      <c r="C208" s="40"/>
      <c r="D208" s="40"/>
      <c r="E208" s="40"/>
      <c r="F208" s="40"/>
      <c r="G208" s="40"/>
      <c r="H208" s="40"/>
      <c r="I208" s="40"/>
    </row>
    <row r="209" spans="1:9" x14ac:dyDescent="0.2">
      <c r="A209" s="40"/>
      <c r="B209" s="40"/>
      <c r="C209" s="40"/>
      <c r="D209" s="40"/>
      <c r="E209" s="40"/>
      <c r="F209" s="40"/>
      <c r="G209" s="40"/>
      <c r="H209" s="40"/>
      <c r="I209" s="40"/>
    </row>
    <row r="210" spans="1:9" x14ac:dyDescent="0.2">
      <c r="A210" s="40"/>
      <c r="B210" s="40"/>
      <c r="C210" s="40"/>
      <c r="D210" s="40"/>
      <c r="E210" s="40"/>
      <c r="F210" s="40"/>
      <c r="G210" s="40"/>
      <c r="H210" s="40"/>
      <c r="I210" s="40"/>
    </row>
    <row r="211" spans="1:9" x14ac:dyDescent="0.2">
      <c r="A211" s="40"/>
      <c r="B211" s="40"/>
      <c r="C211" s="40"/>
      <c r="D211" s="40"/>
      <c r="E211" s="40"/>
      <c r="F211" s="40"/>
      <c r="G211" s="40"/>
      <c r="H211" s="40"/>
      <c r="I211" s="40"/>
    </row>
    <row r="212" spans="1:9" x14ac:dyDescent="0.2">
      <c r="A212" s="40"/>
      <c r="B212" s="40"/>
      <c r="C212" s="40"/>
      <c r="D212" s="40"/>
      <c r="E212" s="40"/>
      <c r="F212" s="40"/>
      <c r="G212" s="40"/>
      <c r="H212" s="40"/>
      <c r="I212" s="40"/>
    </row>
    <row r="213" spans="1:9" x14ac:dyDescent="0.2">
      <c r="A213" s="40"/>
      <c r="B213" s="40"/>
      <c r="C213" s="40"/>
      <c r="D213" s="40"/>
      <c r="E213" s="40"/>
      <c r="F213" s="40"/>
      <c r="G213" s="40"/>
      <c r="H213" s="40"/>
      <c r="I213" s="40"/>
    </row>
    <row r="214" spans="1:9" x14ac:dyDescent="0.2">
      <c r="A214" s="40"/>
      <c r="B214" s="40"/>
      <c r="C214" s="40"/>
      <c r="D214" s="40"/>
      <c r="E214" s="40"/>
      <c r="F214" s="40"/>
      <c r="G214" s="40"/>
      <c r="H214" s="40"/>
      <c r="I214" s="40"/>
    </row>
    <row r="215" spans="1:9" x14ac:dyDescent="0.2">
      <c r="A215" s="40"/>
      <c r="B215" s="40"/>
      <c r="C215" s="40"/>
      <c r="D215" s="40"/>
      <c r="E215" s="40"/>
      <c r="F215" s="40"/>
      <c r="G215" s="40"/>
      <c r="H215" s="40"/>
      <c r="I215" s="40"/>
    </row>
    <row r="216" spans="1:9" x14ac:dyDescent="0.2">
      <c r="A216" s="40"/>
      <c r="B216" s="40"/>
      <c r="C216" s="40"/>
      <c r="D216" s="40"/>
      <c r="E216" s="40"/>
      <c r="F216" s="40"/>
      <c r="G216" s="40"/>
      <c r="H216" s="40"/>
      <c r="I216" s="40"/>
    </row>
    <row r="217" spans="1:9" x14ac:dyDescent="0.2">
      <c r="A217" s="40"/>
      <c r="B217" s="40"/>
      <c r="C217" s="40"/>
      <c r="D217" s="40"/>
      <c r="E217" s="40"/>
      <c r="F217" s="40"/>
      <c r="G217" s="40"/>
      <c r="H217" s="40"/>
      <c r="I217" s="40"/>
    </row>
    <row r="218" spans="1:9" x14ac:dyDescent="0.2">
      <c r="A218" s="40"/>
      <c r="B218" s="40"/>
      <c r="C218" s="40"/>
      <c r="D218" s="40"/>
      <c r="E218" s="40"/>
      <c r="F218" s="40"/>
      <c r="G218" s="40"/>
      <c r="H218" s="40"/>
      <c r="I218" s="40"/>
    </row>
    <row r="219" spans="1:9" x14ac:dyDescent="0.2">
      <c r="A219" s="40"/>
      <c r="B219" s="40"/>
      <c r="C219" s="40"/>
      <c r="D219" s="40"/>
      <c r="E219" s="40"/>
      <c r="F219" s="40"/>
      <c r="G219" s="40"/>
      <c r="H219" s="40"/>
      <c r="I219" s="40"/>
    </row>
    <row r="220" spans="1:9" x14ac:dyDescent="0.2">
      <c r="A220" s="40"/>
      <c r="B220" s="40"/>
      <c r="C220" s="40"/>
      <c r="D220" s="40"/>
      <c r="E220" s="40"/>
      <c r="F220" s="40"/>
      <c r="G220" s="40"/>
      <c r="H220" s="40"/>
      <c r="I220" s="40"/>
    </row>
    <row r="221" spans="1:9" x14ac:dyDescent="0.2">
      <c r="A221" s="40"/>
      <c r="B221" s="40"/>
      <c r="C221" s="40"/>
      <c r="D221" s="40"/>
      <c r="E221" s="40"/>
      <c r="F221" s="40"/>
      <c r="G221" s="40"/>
      <c r="H221" s="40"/>
      <c r="I221" s="40"/>
    </row>
    <row r="222" spans="1:9" x14ac:dyDescent="0.2">
      <c r="A222" s="40"/>
      <c r="B222" s="40"/>
      <c r="C222" s="40"/>
      <c r="D222" s="40"/>
      <c r="E222" s="40"/>
      <c r="F222" s="40"/>
      <c r="G222" s="40"/>
      <c r="H222" s="40"/>
      <c r="I222" s="40"/>
    </row>
    <row r="223" spans="1:9" x14ac:dyDescent="0.2">
      <c r="A223" s="40"/>
      <c r="B223" s="40"/>
      <c r="C223" s="40"/>
      <c r="D223" s="40"/>
      <c r="E223" s="40"/>
      <c r="F223" s="40"/>
      <c r="G223" s="40"/>
      <c r="H223" s="40"/>
      <c r="I223" s="40"/>
    </row>
    <row r="224" spans="1:9" x14ac:dyDescent="0.2">
      <c r="A224" s="40"/>
      <c r="B224" s="40"/>
      <c r="C224" s="40"/>
      <c r="D224" s="40"/>
      <c r="E224" s="40"/>
      <c r="F224" s="40"/>
      <c r="G224" s="40"/>
      <c r="H224" s="40"/>
      <c r="I224" s="40"/>
    </row>
    <row r="225" spans="1:9" x14ac:dyDescent="0.2">
      <c r="A225" s="40"/>
      <c r="B225" s="40"/>
      <c r="C225" s="40"/>
      <c r="D225" s="40"/>
      <c r="E225" s="40"/>
      <c r="F225" s="40"/>
      <c r="G225" s="40"/>
      <c r="H225" s="40"/>
      <c r="I225" s="40"/>
    </row>
    <row r="226" spans="1:9" x14ac:dyDescent="0.2">
      <c r="A226" s="40"/>
      <c r="B226" s="40"/>
      <c r="C226" s="40"/>
      <c r="D226" s="40"/>
      <c r="E226" s="40"/>
      <c r="F226" s="40"/>
      <c r="G226" s="40"/>
      <c r="H226" s="40"/>
      <c r="I226" s="40"/>
    </row>
    <row r="227" spans="1:9" x14ac:dyDescent="0.2">
      <c r="A227" s="40"/>
      <c r="B227" s="40"/>
      <c r="C227" s="40"/>
      <c r="D227" s="40"/>
      <c r="E227" s="40"/>
      <c r="F227" s="40"/>
      <c r="G227" s="40"/>
      <c r="H227" s="40"/>
      <c r="I227" s="40"/>
    </row>
    <row r="228" spans="1:9" x14ac:dyDescent="0.2">
      <c r="A228" s="40"/>
      <c r="B228" s="40"/>
      <c r="C228" s="40"/>
      <c r="D228" s="40"/>
      <c r="E228" s="40"/>
      <c r="F228" s="40"/>
      <c r="G228" s="40"/>
      <c r="H228" s="40"/>
      <c r="I228" s="40"/>
    </row>
    <row r="229" spans="1:9" x14ac:dyDescent="0.2">
      <c r="A229" s="40"/>
      <c r="B229" s="40"/>
      <c r="C229" s="40"/>
      <c r="D229" s="40"/>
      <c r="E229" s="40"/>
      <c r="F229" s="40"/>
      <c r="G229" s="40"/>
      <c r="H229" s="40"/>
      <c r="I229" s="40"/>
    </row>
  </sheetData>
  <mergeCells count="10">
    <mergeCell ref="D2:I2"/>
    <mergeCell ref="A5:I5"/>
    <mergeCell ref="I9:I11"/>
    <mergeCell ref="A9:A11"/>
    <mergeCell ref="F9:H9"/>
    <mergeCell ref="F10:F11"/>
    <mergeCell ref="G10:G11"/>
    <mergeCell ref="H10:H11"/>
    <mergeCell ref="B9:B11"/>
    <mergeCell ref="D9:D11"/>
  </mergeCells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A200"/>
  </sheetPr>
  <dimension ref="A1:AA45"/>
  <sheetViews>
    <sheetView showGridLines="0" zoomScaleNormal="100" workbookViewId="0">
      <selection activeCell="K28" sqref="K28"/>
    </sheetView>
  </sheetViews>
  <sheetFormatPr baseColWidth="10" defaultRowHeight="12.75" x14ac:dyDescent="0.2"/>
  <cols>
    <col min="1" max="1" width="14.7109375" customWidth="1"/>
    <col min="2" max="12" width="7.7109375" customWidth="1"/>
  </cols>
  <sheetData>
    <row r="1" spans="1:27" ht="1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7" s="78" customFormat="1" ht="15" customHeight="1" x14ac:dyDescent="0.25">
      <c r="A2" s="12"/>
      <c r="B2" s="12"/>
      <c r="C2" s="12"/>
      <c r="D2" s="12"/>
      <c r="E2" s="334" t="s">
        <v>300</v>
      </c>
      <c r="F2" s="334"/>
      <c r="G2" s="334"/>
      <c r="H2" s="334"/>
      <c r="I2" s="334"/>
      <c r="J2" s="334"/>
      <c r="K2" s="334"/>
      <c r="L2" s="334"/>
    </row>
    <row r="3" spans="1:27" ht="4.9000000000000004" customHeight="1" x14ac:dyDescent="0.2">
      <c r="A3" s="103"/>
      <c r="B3" s="103"/>
      <c r="C3" s="103"/>
      <c r="D3" s="103"/>
      <c r="E3" s="103"/>
      <c r="F3" s="103"/>
      <c r="G3" s="242"/>
      <c r="H3" s="242"/>
      <c r="I3" s="242"/>
      <c r="J3" s="242"/>
      <c r="K3" s="242"/>
      <c r="L3" s="242"/>
      <c r="M3" s="42"/>
      <c r="N3" s="42"/>
      <c r="O3" s="42"/>
      <c r="P3" s="42"/>
      <c r="Q3" s="42"/>
      <c r="R3" s="42"/>
      <c r="S3" s="42"/>
    </row>
    <row r="4" spans="1:27" s="78" customFormat="1" ht="4.9000000000000004" customHeight="1" x14ac:dyDescent="0.2">
      <c r="A4" s="1"/>
      <c r="B4" s="1"/>
      <c r="C4" s="1"/>
      <c r="D4" s="1"/>
      <c r="E4" s="1"/>
      <c r="F4" s="1"/>
      <c r="G4" s="47"/>
      <c r="H4" s="47"/>
      <c r="I4" s="47"/>
      <c r="J4" s="47"/>
      <c r="K4" s="47"/>
    </row>
    <row r="5" spans="1:27" ht="15" customHeight="1" x14ac:dyDescent="0.2">
      <c r="A5" s="102" t="s">
        <v>305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42"/>
      <c r="M5" s="42"/>
      <c r="N5" s="42"/>
      <c r="O5" s="42"/>
      <c r="P5" s="42"/>
      <c r="Q5" s="42"/>
      <c r="R5" s="42"/>
      <c r="S5" s="42"/>
    </row>
    <row r="6" spans="1:27" s="78" customFormat="1" ht="15" customHeight="1" x14ac:dyDescent="0.2">
      <c r="A6" s="82"/>
      <c r="B6" s="82"/>
      <c r="C6" s="82"/>
      <c r="D6" s="82"/>
      <c r="E6" s="82"/>
      <c r="F6" s="82"/>
      <c r="G6" s="82"/>
      <c r="H6" s="82"/>
      <c r="I6" s="82"/>
      <c r="J6" s="82"/>
      <c r="K6" s="73"/>
      <c r="L6" s="73" t="s">
        <v>113</v>
      </c>
    </row>
    <row r="7" spans="1:27" ht="4.9000000000000004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42"/>
      <c r="M7" s="42"/>
      <c r="N7" s="42"/>
      <c r="O7" s="42"/>
      <c r="P7" s="42"/>
      <c r="Q7" s="42"/>
      <c r="R7" s="42"/>
      <c r="S7" s="42"/>
    </row>
    <row r="8" spans="1:27" s="175" customFormat="1" ht="4.9000000000000004" customHeight="1" x14ac:dyDescent="0.2">
      <c r="A8" s="181"/>
      <c r="B8" s="181"/>
      <c r="C8" s="181"/>
      <c r="D8" s="181"/>
      <c r="E8" s="181"/>
      <c r="F8" s="181"/>
      <c r="G8" s="181"/>
      <c r="H8" s="181"/>
      <c r="I8" s="169"/>
      <c r="J8" s="169"/>
      <c r="K8" s="169"/>
      <c r="L8" s="201"/>
    </row>
    <row r="9" spans="1:27" ht="24.95" customHeight="1" x14ac:dyDescent="0.2">
      <c r="A9" s="350" t="s">
        <v>278</v>
      </c>
      <c r="B9" s="351" t="s">
        <v>283</v>
      </c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42"/>
      <c r="N9" s="42"/>
      <c r="O9" s="42"/>
      <c r="P9" s="42"/>
      <c r="Q9" s="42"/>
      <c r="R9" s="42"/>
      <c r="S9" s="42"/>
    </row>
    <row r="10" spans="1:27" ht="24.95" customHeight="1" x14ac:dyDescent="0.2">
      <c r="A10" s="350"/>
      <c r="B10" s="205">
        <v>2014</v>
      </c>
      <c r="C10" s="205">
        <v>2015</v>
      </c>
      <c r="D10" s="205">
        <v>2016</v>
      </c>
      <c r="E10" s="205">
        <v>2017</v>
      </c>
      <c r="F10" s="205">
        <v>2018</v>
      </c>
      <c r="G10" s="205">
        <v>2019</v>
      </c>
      <c r="H10" s="205">
        <v>2020</v>
      </c>
      <c r="I10" s="205">
        <v>2021</v>
      </c>
      <c r="J10" s="205">
        <v>2022</v>
      </c>
      <c r="K10" s="205">
        <v>2023</v>
      </c>
      <c r="L10" s="280">
        <v>2024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27" ht="5.0999999999999996" customHeight="1" x14ac:dyDescent="0.2">
      <c r="A11" s="160"/>
      <c r="B11" s="158"/>
      <c r="C11" s="158"/>
      <c r="D11" s="158"/>
      <c r="E11" s="69"/>
      <c r="F11" s="24"/>
      <c r="G11" s="24"/>
      <c r="H11" s="24"/>
      <c r="I11" s="24"/>
      <c r="J11" s="24"/>
      <c r="K11" s="93"/>
      <c r="L11" s="290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spans="1:27" ht="24.95" customHeight="1" x14ac:dyDescent="0.2">
      <c r="A12" s="117" t="s">
        <v>3</v>
      </c>
      <c r="B12" s="118">
        <f>SUM(B15:B26)</f>
        <v>63954</v>
      </c>
      <c r="C12" s="118">
        <f t="shared" ref="C12:L12" si="0">SUM(C15:C26)</f>
        <v>61902</v>
      </c>
      <c r="D12" s="118">
        <f t="shared" si="0"/>
        <v>61903</v>
      </c>
      <c r="E12" s="118">
        <f t="shared" si="0"/>
        <v>53684</v>
      </c>
      <c r="F12" s="118">
        <f t="shared" si="0"/>
        <v>58070</v>
      </c>
      <c r="G12" s="118">
        <f t="shared" si="0"/>
        <v>60153</v>
      </c>
      <c r="H12" s="118">
        <f t="shared" si="0"/>
        <v>35246</v>
      </c>
      <c r="I12" s="118">
        <f t="shared" si="0"/>
        <v>41193</v>
      </c>
      <c r="J12" s="118">
        <f t="shared" si="0"/>
        <v>93700</v>
      </c>
      <c r="K12" s="118">
        <f t="shared" si="0"/>
        <v>78166</v>
      </c>
      <c r="L12" s="118">
        <f t="shared" si="0"/>
        <v>66360</v>
      </c>
      <c r="M12" s="71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s="175" customFormat="1" ht="4.9000000000000004" customHeight="1" x14ac:dyDescent="0.2">
      <c r="A13" s="201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72"/>
    </row>
    <row r="14" spans="1:27" s="99" customFormat="1" ht="4.9000000000000004" customHeight="1" x14ac:dyDescent="0.2">
      <c r="A14" s="215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M14" s="72"/>
    </row>
    <row r="15" spans="1:27" ht="24.95" customHeight="1" x14ac:dyDescent="0.2">
      <c r="A15" s="302" t="s">
        <v>23</v>
      </c>
      <c r="B15" s="4">
        <v>4672</v>
      </c>
      <c r="C15" s="4">
        <v>5319</v>
      </c>
      <c r="D15" s="4">
        <v>4132</v>
      </c>
      <c r="E15" s="4">
        <v>4562</v>
      </c>
      <c r="F15" s="4">
        <v>4104</v>
      </c>
      <c r="G15" s="4">
        <v>5171</v>
      </c>
      <c r="H15" s="4">
        <v>4548</v>
      </c>
      <c r="I15" s="4">
        <v>3877</v>
      </c>
      <c r="J15" s="4">
        <v>7453</v>
      </c>
      <c r="K15" s="4">
        <v>7945</v>
      </c>
      <c r="L15" s="4">
        <v>6853</v>
      </c>
      <c r="M15" s="71"/>
      <c r="N15" s="63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24.95" customHeight="1" x14ac:dyDescent="0.2">
      <c r="A16" s="302" t="s">
        <v>24</v>
      </c>
      <c r="B16" s="4">
        <v>5498</v>
      </c>
      <c r="C16" s="4">
        <v>5378</v>
      </c>
      <c r="D16" s="4">
        <v>5502</v>
      </c>
      <c r="E16" s="4">
        <v>5379</v>
      </c>
      <c r="F16" s="4">
        <v>5011</v>
      </c>
      <c r="G16" s="4">
        <v>5728</v>
      </c>
      <c r="H16" s="4">
        <v>5541</v>
      </c>
      <c r="I16" s="4">
        <v>2784</v>
      </c>
      <c r="J16" s="4">
        <v>9497</v>
      </c>
      <c r="K16" s="4">
        <v>8950</v>
      </c>
      <c r="L16" s="4">
        <v>8101</v>
      </c>
      <c r="M16" s="71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27" ht="24.95" customHeight="1" x14ac:dyDescent="0.2">
      <c r="A17" s="302" t="s">
        <v>25</v>
      </c>
      <c r="B17" s="4">
        <v>5106</v>
      </c>
      <c r="C17" s="4">
        <v>5468</v>
      </c>
      <c r="D17" s="4">
        <v>5491</v>
      </c>
      <c r="E17" s="4">
        <v>5168</v>
      </c>
      <c r="F17" s="4">
        <v>4741</v>
      </c>
      <c r="G17" s="4">
        <v>5851</v>
      </c>
      <c r="H17" s="4">
        <v>3579</v>
      </c>
      <c r="I17" s="4">
        <v>2710</v>
      </c>
      <c r="J17" s="4">
        <v>8687</v>
      </c>
      <c r="K17" s="4">
        <v>7720</v>
      </c>
      <c r="L17" s="4">
        <v>6309</v>
      </c>
      <c r="M17" s="7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24.95" customHeight="1" x14ac:dyDescent="0.2">
      <c r="A18" s="302" t="s">
        <v>26</v>
      </c>
      <c r="B18" s="4">
        <v>5413</v>
      </c>
      <c r="C18" s="4">
        <v>5274</v>
      </c>
      <c r="D18" s="4">
        <v>5460</v>
      </c>
      <c r="E18" s="4">
        <v>4430</v>
      </c>
      <c r="F18" s="4">
        <v>4661</v>
      </c>
      <c r="G18" s="4">
        <v>5312</v>
      </c>
      <c r="H18" s="4">
        <v>10</v>
      </c>
      <c r="I18" s="4">
        <v>2685</v>
      </c>
      <c r="J18" s="4">
        <v>7467</v>
      </c>
      <c r="K18" s="4">
        <v>5992</v>
      </c>
      <c r="L18" s="4">
        <v>7101</v>
      </c>
      <c r="M18" s="71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ht="24.95" customHeight="1" x14ac:dyDescent="0.2">
      <c r="A19" s="302" t="s">
        <v>27</v>
      </c>
      <c r="B19" s="4">
        <v>5015</v>
      </c>
      <c r="C19" s="4">
        <v>4813</v>
      </c>
      <c r="D19" s="4">
        <v>4894</v>
      </c>
      <c r="E19" s="4">
        <v>4675</v>
      </c>
      <c r="F19" s="4">
        <v>4501</v>
      </c>
      <c r="G19" s="4">
        <v>5191</v>
      </c>
      <c r="H19" s="4">
        <v>9</v>
      </c>
      <c r="I19" s="4">
        <v>2721</v>
      </c>
      <c r="J19" s="4">
        <v>6301</v>
      </c>
      <c r="K19" s="4">
        <v>5971</v>
      </c>
      <c r="L19" s="4">
        <v>6026</v>
      </c>
      <c r="M19" s="71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24.95" customHeight="1" x14ac:dyDescent="0.2">
      <c r="A20" s="302" t="s">
        <v>28</v>
      </c>
      <c r="B20" s="4">
        <v>4758</v>
      </c>
      <c r="C20" s="4">
        <v>4811</v>
      </c>
      <c r="D20" s="4">
        <v>4785</v>
      </c>
      <c r="E20" s="4">
        <v>4349</v>
      </c>
      <c r="F20" s="4">
        <v>4179</v>
      </c>
      <c r="G20" s="4">
        <v>4587</v>
      </c>
      <c r="H20" s="4">
        <v>651</v>
      </c>
      <c r="I20" s="4">
        <v>2188</v>
      </c>
      <c r="J20" s="4">
        <v>5619</v>
      </c>
      <c r="K20" s="4">
        <v>5716</v>
      </c>
      <c r="L20" s="4">
        <v>5446</v>
      </c>
      <c r="M20" s="71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27" ht="24.95" customHeight="1" x14ac:dyDescent="0.2">
      <c r="A21" s="302" t="s">
        <v>29</v>
      </c>
      <c r="B21" s="4">
        <v>5013</v>
      </c>
      <c r="C21" s="4">
        <v>5107</v>
      </c>
      <c r="D21" s="4">
        <v>4785</v>
      </c>
      <c r="E21" s="4">
        <v>4023</v>
      </c>
      <c r="F21" s="4">
        <v>3752</v>
      </c>
      <c r="G21" s="4">
        <v>4303</v>
      </c>
      <c r="H21" s="4">
        <v>3010</v>
      </c>
      <c r="I21" s="4">
        <v>419</v>
      </c>
      <c r="J21" s="4">
        <v>5591</v>
      </c>
      <c r="K21" s="4">
        <v>4852</v>
      </c>
      <c r="L21" s="4">
        <v>4788</v>
      </c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spans="1:27" ht="24.95" customHeight="1" x14ac:dyDescent="0.2">
      <c r="A22" s="302" t="s">
        <v>30</v>
      </c>
      <c r="B22" s="4">
        <v>4917</v>
      </c>
      <c r="C22" s="4">
        <v>4677</v>
      </c>
      <c r="D22" s="4">
        <v>5697</v>
      </c>
      <c r="E22" s="4">
        <v>4836</v>
      </c>
      <c r="F22" s="4">
        <v>4764</v>
      </c>
      <c r="G22" s="4">
        <v>4551</v>
      </c>
      <c r="H22" s="4">
        <v>2633</v>
      </c>
      <c r="I22" s="4">
        <v>1055</v>
      </c>
      <c r="J22" s="4">
        <v>7205</v>
      </c>
      <c r="K22" s="4">
        <v>6485</v>
      </c>
      <c r="L22" s="4">
        <v>4664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24.95" customHeight="1" x14ac:dyDescent="0.2">
      <c r="A23" s="302" t="s">
        <v>31</v>
      </c>
      <c r="B23" s="4">
        <v>5372</v>
      </c>
      <c r="C23" s="4">
        <v>5130</v>
      </c>
      <c r="D23" s="4">
        <v>5343</v>
      </c>
      <c r="E23" s="4">
        <v>3612</v>
      </c>
      <c r="F23" s="4">
        <v>4437</v>
      </c>
      <c r="G23" s="4">
        <v>4551</v>
      </c>
      <c r="H23" s="4">
        <v>2027</v>
      </c>
      <c r="I23" s="4">
        <v>1994</v>
      </c>
      <c r="J23" s="4">
        <v>7267</v>
      </c>
      <c r="K23" s="4">
        <v>6710</v>
      </c>
      <c r="L23" s="4">
        <v>4746</v>
      </c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7" ht="24.95" customHeight="1" x14ac:dyDescent="0.2">
      <c r="A24" s="302" t="s">
        <v>32</v>
      </c>
      <c r="B24" s="4">
        <v>6865</v>
      </c>
      <c r="C24" s="4">
        <v>5491</v>
      </c>
      <c r="D24" s="4">
        <v>4959</v>
      </c>
      <c r="E24" s="4">
        <v>4019</v>
      </c>
      <c r="F24" s="4">
        <v>7266</v>
      </c>
      <c r="G24" s="4">
        <v>5391</v>
      </c>
      <c r="H24" s="4">
        <v>3918</v>
      </c>
      <c r="I24" s="4">
        <v>5967</v>
      </c>
      <c r="J24" s="4">
        <v>9744</v>
      </c>
      <c r="K24" s="4">
        <v>6412</v>
      </c>
      <c r="L24" s="4">
        <v>3741</v>
      </c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ht="24.95" customHeight="1" x14ac:dyDescent="0.2">
      <c r="A25" s="302" t="s">
        <v>33</v>
      </c>
      <c r="B25" s="4">
        <v>5640</v>
      </c>
      <c r="C25" s="4">
        <v>5453</v>
      </c>
      <c r="D25" s="4">
        <v>5591</v>
      </c>
      <c r="E25" s="4">
        <v>4442</v>
      </c>
      <c r="F25" s="4">
        <v>6034</v>
      </c>
      <c r="G25" s="4">
        <v>4954</v>
      </c>
      <c r="H25" s="4">
        <v>3973</v>
      </c>
      <c r="I25" s="4">
        <v>7186</v>
      </c>
      <c r="J25" s="4">
        <v>10974</v>
      </c>
      <c r="K25" s="4">
        <v>6429</v>
      </c>
      <c r="L25" s="4">
        <v>4340</v>
      </c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24.95" customHeight="1" x14ac:dyDescent="0.2">
      <c r="A26" s="302" t="s">
        <v>34</v>
      </c>
      <c r="B26" s="31">
        <v>5685</v>
      </c>
      <c r="C26" s="31">
        <v>4981</v>
      </c>
      <c r="D26" s="31">
        <v>5264</v>
      </c>
      <c r="E26" s="31">
        <v>4189</v>
      </c>
      <c r="F26" s="31">
        <v>4620</v>
      </c>
      <c r="G26" s="31">
        <v>4563</v>
      </c>
      <c r="H26" s="31">
        <v>5347</v>
      </c>
      <c r="I26" s="31">
        <v>7607</v>
      </c>
      <c r="J26" s="31">
        <v>7895</v>
      </c>
      <c r="K26" s="4">
        <v>4984</v>
      </c>
      <c r="L26" s="4">
        <v>4245</v>
      </c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5.0999999999999996" customHeight="1" x14ac:dyDescent="0.2">
      <c r="A27" s="303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42"/>
      <c r="N27" s="42"/>
      <c r="O27" s="42"/>
      <c r="P27" s="42"/>
      <c r="Q27" s="42"/>
      <c r="R27" s="42"/>
      <c r="S27" s="42"/>
    </row>
    <row r="28" spans="1:27" ht="5.0999999999999996" customHeight="1" x14ac:dyDescent="0.2">
      <c r="A28" s="304"/>
      <c r="K28" s="44"/>
      <c r="L28" s="42"/>
      <c r="M28" s="42"/>
      <c r="N28" s="42"/>
      <c r="O28" s="42"/>
      <c r="P28" s="42"/>
      <c r="Q28" s="42"/>
      <c r="R28" s="42"/>
      <c r="S28" s="42"/>
    </row>
    <row r="29" spans="1:27" x14ac:dyDescent="0.2">
      <c r="A29" s="304"/>
      <c r="L29" s="42"/>
      <c r="M29" s="42"/>
      <c r="N29" s="42"/>
      <c r="O29" s="42"/>
      <c r="P29" s="42"/>
      <c r="Q29" s="42"/>
      <c r="R29" s="42"/>
      <c r="S29" s="42"/>
    </row>
    <row r="30" spans="1:27" x14ac:dyDescent="0.2">
      <c r="A30" s="304"/>
      <c r="L30" s="42"/>
      <c r="M30" s="42"/>
      <c r="N30" s="42"/>
      <c r="O30" s="42"/>
      <c r="P30" s="42"/>
      <c r="Q30" s="42"/>
      <c r="R30" s="42"/>
      <c r="S30" s="42"/>
    </row>
    <row r="31" spans="1:27" x14ac:dyDescent="0.2">
      <c r="A31" s="304"/>
      <c r="N31" s="33"/>
    </row>
    <row r="32" spans="1:27" x14ac:dyDescent="0.2">
      <c r="A32" s="304"/>
      <c r="N32" s="33"/>
    </row>
    <row r="33" spans="1:14" x14ac:dyDescent="0.2">
      <c r="A33" s="304"/>
      <c r="N33" s="33"/>
    </row>
    <row r="34" spans="1:14" x14ac:dyDescent="0.2">
      <c r="A34" s="304"/>
      <c r="N34" s="33"/>
    </row>
    <row r="35" spans="1:14" x14ac:dyDescent="0.2">
      <c r="N35" s="33"/>
    </row>
    <row r="36" spans="1:14" x14ac:dyDescent="0.2">
      <c r="N36" s="33"/>
    </row>
    <row r="37" spans="1:14" x14ac:dyDescent="0.2">
      <c r="N37" s="33"/>
    </row>
    <row r="38" spans="1:14" x14ac:dyDescent="0.2">
      <c r="N38" s="33"/>
    </row>
    <row r="39" spans="1:14" x14ac:dyDescent="0.2">
      <c r="N39" s="33"/>
    </row>
    <row r="40" spans="1:14" x14ac:dyDescent="0.2">
      <c r="A40" s="183"/>
      <c r="B40" s="183"/>
      <c r="C40" s="183"/>
      <c r="D40" s="183"/>
      <c r="E40" s="183"/>
      <c r="F40" s="183"/>
      <c r="G40" s="183"/>
      <c r="H40" s="183"/>
    </row>
    <row r="41" spans="1:14" x14ac:dyDescent="0.2">
      <c r="A41" s="216"/>
      <c r="B41" s="183"/>
      <c r="C41" s="183"/>
      <c r="D41" s="183"/>
      <c r="E41" s="183"/>
      <c r="F41" s="183"/>
      <c r="G41" s="183"/>
      <c r="H41" s="183"/>
    </row>
    <row r="42" spans="1:14" x14ac:dyDescent="0.2">
      <c r="A42" s="216"/>
      <c r="B42" s="183"/>
      <c r="C42" s="183"/>
      <c r="D42" s="183"/>
      <c r="E42" s="183"/>
      <c r="F42" s="183"/>
      <c r="G42" s="183"/>
      <c r="H42" s="183"/>
    </row>
    <row r="43" spans="1:14" x14ac:dyDescent="0.2">
      <c r="A43" s="216"/>
      <c r="B43" s="183"/>
      <c r="C43" s="183"/>
      <c r="D43" s="183"/>
      <c r="E43" s="183"/>
      <c r="F43" s="183"/>
      <c r="G43" s="183"/>
      <c r="H43" s="183"/>
    </row>
    <row r="44" spans="1:14" x14ac:dyDescent="0.2">
      <c r="A44" s="216"/>
      <c r="B44" s="183"/>
      <c r="C44" s="183"/>
      <c r="D44" s="183"/>
      <c r="E44" s="183"/>
      <c r="F44" s="183"/>
      <c r="G44" s="183"/>
      <c r="H44" s="183"/>
    </row>
    <row r="45" spans="1:14" x14ac:dyDescent="0.2">
      <c r="A45" s="183"/>
      <c r="B45" s="183"/>
      <c r="C45" s="183"/>
      <c r="D45" s="183"/>
      <c r="E45" s="183"/>
      <c r="F45" s="183"/>
      <c r="G45" s="183"/>
      <c r="H45" s="183"/>
    </row>
  </sheetData>
  <mergeCells count="3">
    <mergeCell ref="E2:L2"/>
    <mergeCell ref="A9:A10"/>
    <mergeCell ref="B9:L9"/>
  </mergeCells>
  <printOptions horizontalCentered="1"/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62"/>
  <sheetViews>
    <sheetView showGridLines="0" zoomScaleNormal="100" workbookViewId="0">
      <selection activeCell="K28" sqref="K28"/>
    </sheetView>
  </sheetViews>
  <sheetFormatPr baseColWidth="10" defaultColWidth="11.42578125" defaultRowHeight="12.75" x14ac:dyDescent="0.2"/>
  <cols>
    <col min="1" max="1" width="18.140625" style="12" customWidth="1"/>
    <col min="2" max="8" width="11.7109375" style="12" customWidth="1"/>
    <col min="9" max="18" width="11.42578125" style="12"/>
    <col min="19" max="16384" width="11.42578125" style="13"/>
  </cols>
  <sheetData>
    <row r="1" spans="1:25" ht="15" customHeight="1" x14ac:dyDescent="0.2"/>
    <row r="2" spans="1:25" ht="15" customHeight="1" x14ac:dyDescent="0.25">
      <c r="A2" s="352" t="s">
        <v>300</v>
      </c>
      <c r="B2" s="352"/>
      <c r="C2" s="352"/>
      <c r="D2" s="352"/>
      <c r="E2" s="352"/>
      <c r="F2" s="352"/>
      <c r="G2" s="352"/>
      <c r="H2" s="352"/>
    </row>
    <row r="3" spans="1:25" ht="4.9000000000000004" customHeight="1" x14ac:dyDescent="0.2">
      <c r="A3" s="103"/>
      <c r="B3" s="103"/>
      <c r="C3" s="103"/>
      <c r="D3" s="103"/>
      <c r="E3" s="233"/>
      <c r="F3" s="233"/>
      <c r="G3" s="233"/>
      <c r="H3" s="233"/>
      <c r="I3" s="22"/>
    </row>
    <row r="4" spans="1:25" ht="5.0999999999999996" customHeight="1" x14ac:dyDescent="0.2">
      <c r="A4" s="1"/>
      <c r="B4" s="1"/>
      <c r="C4" s="1"/>
      <c r="D4" s="1"/>
      <c r="E4" s="234"/>
      <c r="F4" s="234"/>
      <c r="G4" s="234"/>
      <c r="H4" s="234"/>
      <c r="I4" s="22"/>
    </row>
    <row r="5" spans="1:25" ht="15" customHeight="1" x14ac:dyDescent="0.2">
      <c r="A5" s="102" t="s">
        <v>291</v>
      </c>
      <c r="B5" s="88"/>
      <c r="C5" s="88"/>
      <c r="D5" s="88"/>
      <c r="E5" s="88"/>
      <c r="F5" s="88"/>
      <c r="G5" s="88"/>
      <c r="H5" s="236"/>
      <c r="I5" s="353"/>
      <c r="J5" s="353"/>
      <c r="K5" s="353"/>
      <c r="L5" s="353"/>
      <c r="M5" s="353"/>
      <c r="N5" s="353"/>
      <c r="O5" s="353"/>
      <c r="P5" s="353"/>
    </row>
    <row r="6" spans="1:25" ht="15" customHeight="1" x14ac:dyDescent="0.2">
      <c r="A6" s="225" t="s">
        <v>306</v>
      </c>
      <c r="B6" s="224"/>
      <c r="C6" s="88"/>
      <c r="D6" s="88"/>
      <c r="E6" s="88"/>
      <c r="F6" s="88"/>
      <c r="G6" s="88"/>
      <c r="H6" s="13"/>
      <c r="I6" s="29"/>
      <c r="J6" s="29"/>
      <c r="K6" s="29"/>
      <c r="L6" s="29"/>
      <c r="M6" s="29"/>
      <c r="N6" s="29"/>
      <c r="O6" s="29"/>
      <c r="P6" s="29"/>
    </row>
    <row r="7" spans="1:25" ht="15" customHeight="1" x14ac:dyDescent="0.2">
      <c r="A7" s="225"/>
      <c r="B7" s="224"/>
      <c r="C7" s="88"/>
      <c r="D7" s="88"/>
      <c r="E7" s="88"/>
      <c r="F7" s="88"/>
      <c r="G7" s="88"/>
      <c r="H7" s="84" t="s">
        <v>113</v>
      </c>
      <c r="I7" s="291"/>
      <c r="J7" s="291"/>
      <c r="K7" s="291"/>
      <c r="L7" s="291"/>
      <c r="M7" s="291"/>
      <c r="N7" s="291"/>
      <c r="O7" s="291"/>
      <c r="P7" s="291"/>
    </row>
    <row r="8" spans="1:25" ht="4.9000000000000004" customHeight="1" x14ac:dyDescent="0.2">
      <c r="A8" s="48"/>
      <c r="B8" s="25"/>
      <c r="C8" s="1"/>
      <c r="D8" s="1"/>
      <c r="E8" s="1"/>
      <c r="F8" s="1"/>
      <c r="G8" s="1"/>
      <c r="H8" s="1"/>
    </row>
    <row r="9" spans="1:25" ht="4.9000000000000004" customHeight="1" x14ac:dyDescent="0.2">
      <c r="A9" s="180"/>
      <c r="B9" s="232"/>
      <c r="C9" s="232"/>
      <c r="D9" s="232"/>
      <c r="E9" s="232"/>
      <c r="F9" s="232"/>
      <c r="G9" s="232"/>
      <c r="H9" s="232"/>
    </row>
    <row r="10" spans="1:25" ht="15" customHeight="1" x14ac:dyDescent="0.2">
      <c r="A10" s="339" t="s">
        <v>102</v>
      </c>
      <c r="B10" s="346" t="s">
        <v>282</v>
      </c>
      <c r="C10" s="346"/>
      <c r="D10" s="346"/>
      <c r="E10" s="346"/>
      <c r="F10" s="346"/>
      <c r="G10" s="346"/>
      <c r="H10" s="346"/>
    </row>
    <row r="11" spans="1:25" ht="15" customHeight="1" x14ac:dyDescent="0.2">
      <c r="A11" s="339"/>
      <c r="B11" s="207" t="s">
        <v>35</v>
      </c>
      <c r="C11" s="207" t="s">
        <v>23</v>
      </c>
      <c r="D11" s="207" t="s">
        <v>24</v>
      </c>
      <c r="E11" s="207" t="s">
        <v>25</v>
      </c>
      <c r="F11" s="207" t="s">
        <v>26</v>
      </c>
      <c r="G11" s="207" t="s">
        <v>27</v>
      </c>
      <c r="H11" s="207" t="s">
        <v>28</v>
      </c>
      <c r="S11" s="12"/>
      <c r="T11" s="12"/>
      <c r="U11" s="12"/>
      <c r="V11" s="12"/>
      <c r="W11" s="12"/>
      <c r="X11" s="12"/>
      <c r="Y11" s="12"/>
    </row>
    <row r="12" spans="1:25" ht="4.9000000000000004" customHeight="1" x14ac:dyDescent="0.2">
      <c r="A12" s="170"/>
      <c r="B12" s="116"/>
      <c r="C12" s="116"/>
      <c r="D12" s="116"/>
      <c r="E12" s="116"/>
      <c r="F12" s="116"/>
      <c r="G12" s="116"/>
      <c r="H12" s="116"/>
      <c r="S12" s="12"/>
      <c r="T12" s="12"/>
      <c r="U12" s="12"/>
      <c r="V12" s="12"/>
      <c r="W12" s="12"/>
      <c r="X12" s="12"/>
      <c r="Y12" s="12"/>
    </row>
    <row r="13" spans="1:25" ht="4.9000000000000004" customHeight="1" x14ac:dyDescent="0.2">
      <c r="A13" s="76"/>
      <c r="B13" s="235"/>
      <c r="C13" s="235"/>
      <c r="D13" s="235"/>
      <c r="E13" s="235"/>
      <c r="F13" s="235"/>
      <c r="G13" s="235"/>
      <c r="H13" s="235"/>
      <c r="S13" s="12"/>
      <c r="T13" s="12"/>
      <c r="U13" s="12"/>
      <c r="V13" s="12"/>
      <c r="W13" s="12"/>
      <c r="X13" s="12"/>
      <c r="Y13" s="12"/>
    </row>
    <row r="14" spans="1:25" ht="4.9000000000000004" customHeight="1" x14ac:dyDescent="0.2">
      <c r="A14" s="201"/>
      <c r="B14" s="117"/>
      <c r="C14" s="117"/>
      <c r="D14" s="117"/>
      <c r="E14" s="117"/>
      <c r="F14" s="117"/>
      <c r="G14" s="117"/>
      <c r="H14" s="117"/>
      <c r="S14" s="12"/>
      <c r="T14" s="12"/>
      <c r="U14" s="12"/>
      <c r="V14" s="12"/>
      <c r="W14" s="12"/>
      <c r="X14" s="12"/>
      <c r="Y14" s="12"/>
    </row>
    <row r="15" spans="1:25" ht="15" customHeight="1" x14ac:dyDescent="0.2">
      <c r="A15" s="201" t="s">
        <v>36</v>
      </c>
      <c r="B15" s="213">
        <f>SUM(B18:B34)</f>
        <v>66360</v>
      </c>
      <c r="C15" s="213">
        <f>SUM(C18:C34)</f>
        <v>6853</v>
      </c>
      <c r="D15" s="213">
        <f t="shared" ref="D15:H15" si="0">SUM(D18:D34)</f>
        <v>8101</v>
      </c>
      <c r="E15" s="213">
        <f t="shared" si="0"/>
        <v>6309</v>
      </c>
      <c r="F15" s="213">
        <f t="shared" si="0"/>
        <v>7101</v>
      </c>
      <c r="G15" s="213">
        <f t="shared" si="0"/>
        <v>6026</v>
      </c>
      <c r="H15" s="213">
        <f t="shared" si="0"/>
        <v>5446</v>
      </c>
      <c r="I15" s="18"/>
      <c r="J15" s="163"/>
      <c r="K15" s="44"/>
      <c r="L15" s="163"/>
      <c r="M15" s="163"/>
      <c r="N15" s="163"/>
      <c r="O15" s="163"/>
      <c r="P15" s="163"/>
      <c r="S15" s="12"/>
      <c r="T15" s="12"/>
      <c r="U15" s="12"/>
      <c r="V15" s="12"/>
      <c r="W15" s="12"/>
      <c r="X15" s="12"/>
      <c r="Y15" s="12"/>
    </row>
    <row r="16" spans="1:25" ht="4.9000000000000004" customHeight="1" x14ac:dyDescent="0.2">
      <c r="A16" s="201"/>
      <c r="B16" s="122"/>
      <c r="C16" s="122"/>
      <c r="D16" s="122"/>
      <c r="E16" s="122"/>
      <c r="F16" s="122"/>
      <c r="G16" s="122"/>
      <c r="H16" s="122"/>
      <c r="I16" s="18"/>
      <c r="J16" s="175"/>
      <c r="K16" s="175"/>
      <c r="L16" s="175"/>
      <c r="M16" s="175"/>
      <c r="N16" s="175"/>
      <c r="O16" s="175"/>
      <c r="P16" s="175"/>
      <c r="S16" s="12"/>
      <c r="T16" s="12"/>
      <c r="U16" s="12"/>
      <c r="V16" s="12"/>
      <c r="W16" s="12"/>
      <c r="X16" s="12"/>
      <c r="Y16" s="12"/>
    </row>
    <row r="17" spans="1:25" ht="4.9000000000000004" customHeight="1" x14ac:dyDescent="0.2">
      <c r="A17" s="215"/>
      <c r="B17" s="124"/>
      <c r="C17" s="124"/>
      <c r="D17" s="124"/>
      <c r="E17" s="124"/>
      <c r="F17" s="124"/>
      <c r="G17" s="124"/>
      <c r="H17" s="124"/>
      <c r="I17" s="18"/>
      <c r="J17" s="163"/>
      <c r="K17" s="163"/>
      <c r="L17" s="163"/>
      <c r="M17" s="163"/>
      <c r="N17" s="163"/>
      <c r="O17" s="163"/>
      <c r="P17" s="163"/>
      <c r="S17" s="12"/>
      <c r="T17" s="12"/>
      <c r="U17" s="12"/>
      <c r="V17" s="12"/>
      <c r="W17" s="12"/>
      <c r="X17" s="12"/>
      <c r="Y17" s="12"/>
    </row>
    <row r="18" spans="1:25" ht="13.9" customHeight="1" x14ac:dyDescent="0.2">
      <c r="A18" s="218" t="s">
        <v>5</v>
      </c>
      <c r="B18" s="83">
        <v>2764</v>
      </c>
      <c r="C18" s="83">
        <v>279</v>
      </c>
      <c r="D18" s="83">
        <v>269</v>
      </c>
      <c r="E18" s="83">
        <v>244</v>
      </c>
      <c r="F18" s="83">
        <v>270</v>
      </c>
      <c r="G18" s="83">
        <v>268</v>
      </c>
      <c r="H18" s="83">
        <v>242</v>
      </c>
      <c r="I18" s="18"/>
      <c r="J18" s="163"/>
      <c r="K18" s="44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2"/>
      <c r="Y18" s="12"/>
    </row>
    <row r="19" spans="1:25" ht="13.9" customHeight="1" x14ac:dyDescent="0.2">
      <c r="A19" s="218" t="s">
        <v>115</v>
      </c>
      <c r="B19" s="83">
        <v>2776</v>
      </c>
      <c r="C19" s="83">
        <v>243</v>
      </c>
      <c r="D19" s="83">
        <v>289</v>
      </c>
      <c r="E19" s="83">
        <v>237</v>
      </c>
      <c r="F19" s="83">
        <v>262</v>
      </c>
      <c r="G19" s="84">
        <v>226</v>
      </c>
      <c r="H19" s="83">
        <v>293</v>
      </c>
      <c r="I19" s="18"/>
      <c r="J19" s="163"/>
      <c r="K19" s="163"/>
      <c r="L19" s="163"/>
      <c r="M19" s="163"/>
      <c r="N19" s="163"/>
      <c r="O19" s="163"/>
      <c r="P19" s="163"/>
      <c r="S19" s="12"/>
      <c r="T19" s="12"/>
      <c r="U19" s="12"/>
      <c r="V19" s="12"/>
      <c r="W19" s="12"/>
      <c r="X19" s="12"/>
      <c r="Y19" s="12"/>
    </row>
    <row r="20" spans="1:25" ht="13.9" customHeight="1" x14ac:dyDescent="0.2">
      <c r="A20" s="218" t="s">
        <v>6</v>
      </c>
      <c r="B20" s="83">
        <v>13278</v>
      </c>
      <c r="C20" s="83">
        <v>1953</v>
      </c>
      <c r="D20" s="83">
        <v>2325</v>
      </c>
      <c r="E20" s="83">
        <v>1556</v>
      </c>
      <c r="F20" s="83">
        <v>1249</v>
      </c>
      <c r="G20" s="83">
        <v>1045</v>
      </c>
      <c r="H20" s="83">
        <v>1050</v>
      </c>
      <c r="I20" s="18"/>
      <c r="J20" s="163"/>
      <c r="K20" s="163"/>
      <c r="L20" s="163"/>
      <c r="M20" s="163"/>
      <c r="N20" s="163"/>
      <c r="O20" s="163"/>
      <c r="P20" s="163"/>
      <c r="S20" s="12"/>
      <c r="T20" s="12"/>
      <c r="U20" s="12"/>
      <c r="V20" s="12"/>
      <c r="W20" s="12"/>
      <c r="X20" s="12"/>
      <c r="Y20" s="12"/>
    </row>
    <row r="21" spans="1:25" ht="13.9" customHeight="1" x14ac:dyDescent="0.2">
      <c r="A21" s="218" t="s">
        <v>116</v>
      </c>
      <c r="B21" s="83">
        <v>2431</v>
      </c>
      <c r="C21" s="83">
        <v>185</v>
      </c>
      <c r="D21" s="83">
        <v>233</v>
      </c>
      <c r="E21" s="83">
        <v>241</v>
      </c>
      <c r="F21" s="83">
        <v>257</v>
      </c>
      <c r="G21" s="84">
        <v>235</v>
      </c>
      <c r="H21" s="83">
        <v>202</v>
      </c>
      <c r="I21" s="18"/>
      <c r="J21" s="163"/>
      <c r="K21" s="44"/>
      <c r="L21" s="163"/>
      <c r="M21" s="163"/>
      <c r="N21" s="163"/>
      <c r="O21" s="163"/>
      <c r="P21" s="163"/>
      <c r="S21" s="12"/>
      <c r="T21" s="12"/>
      <c r="U21" s="12"/>
      <c r="V21" s="12"/>
      <c r="W21" s="12"/>
      <c r="X21" s="12"/>
      <c r="Y21" s="12"/>
    </row>
    <row r="22" spans="1:25" ht="13.9" customHeight="1" x14ac:dyDescent="0.2">
      <c r="A22" s="218" t="s">
        <v>7</v>
      </c>
      <c r="B22" s="83">
        <v>5706</v>
      </c>
      <c r="C22" s="83">
        <v>662</v>
      </c>
      <c r="D22" s="83">
        <v>737</v>
      </c>
      <c r="E22" s="83">
        <v>524</v>
      </c>
      <c r="F22" s="83">
        <v>772</v>
      </c>
      <c r="G22" s="84">
        <v>732</v>
      </c>
      <c r="H22" s="83">
        <v>458</v>
      </c>
      <c r="I22" s="18"/>
      <c r="J22" s="163"/>
      <c r="K22" s="163"/>
      <c r="L22" s="163"/>
      <c r="M22" s="163"/>
      <c r="N22" s="163"/>
      <c r="O22" s="163"/>
      <c r="P22" s="163"/>
      <c r="S22" s="12"/>
      <c r="T22" s="12"/>
      <c r="U22" s="12"/>
      <c r="V22" s="12"/>
      <c r="W22" s="12"/>
      <c r="X22" s="12"/>
      <c r="Y22" s="12"/>
    </row>
    <row r="23" spans="1:25" ht="13.9" customHeight="1" x14ac:dyDescent="0.2">
      <c r="A23" s="218" t="s">
        <v>8</v>
      </c>
      <c r="B23" s="83">
        <v>5138</v>
      </c>
      <c r="C23" s="83">
        <v>402</v>
      </c>
      <c r="D23" s="83">
        <v>487</v>
      </c>
      <c r="E23" s="83">
        <v>414</v>
      </c>
      <c r="F23" s="84">
        <v>632</v>
      </c>
      <c r="G23" s="84">
        <v>506</v>
      </c>
      <c r="H23" s="83">
        <v>516</v>
      </c>
      <c r="I23" s="18"/>
      <c r="J23" s="163"/>
      <c r="K23" s="163"/>
      <c r="L23" s="163"/>
      <c r="M23" s="163"/>
      <c r="N23" s="163"/>
      <c r="O23" s="163"/>
      <c r="P23" s="163"/>
      <c r="S23" s="12"/>
      <c r="T23" s="12"/>
      <c r="U23" s="12"/>
      <c r="V23" s="12"/>
      <c r="W23" s="12"/>
      <c r="X23" s="12"/>
      <c r="Y23" s="12"/>
    </row>
    <row r="24" spans="1:25" ht="13.9" customHeight="1" x14ac:dyDescent="0.2">
      <c r="A24" s="218" t="s">
        <v>9</v>
      </c>
      <c r="B24" s="83">
        <v>3656</v>
      </c>
      <c r="C24" s="83">
        <v>298</v>
      </c>
      <c r="D24" s="83">
        <v>581</v>
      </c>
      <c r="E24" s="83">
        <v>474</v>
      </c>
      <c r="F24" s="84">
        <v>551</v>
      </c>
      <c r="G24" s="84">
        <v>225</v>
      </c>
      <c r="H24" s="83">
        <v>201</v>
      </c>
      <c r="I24" s="18"/>
      <c r="J24" s="163"/>
      <c r="K24" s="163"/>
      <c r="L24" s="163"/>
      <c r="M24" s="163"/>
      <c r="N24" s="163"/>
      <c r="O24" s="163"/>
      <c r="P24" s="163"/>
      <c r="S24" s="12"/>
      <c r="T24" s="12"/>
      <c r="U24" s="12"/>
      <c r="V24" s="12"/>
      <c r="W24" s="12"/>
      <c r="X24" s="12"/>
      <c r="Y24" s="12"/>
    </row>
    <row r="25" spans="1:25" ht="13.9" customHeight="1" x14ac:dyDescent="0.2">
      <c r="A25" s="218" t="s">
        <v>10</v>
      </c>
      <c r="B25" s="83">
        <v>4147</v>
      </c>
      <c r="C25" s="83">
        <v>347</v>
      </c>
      <c r="D25" s="83">
        <v>383</v>
      </c>
      <c r="E25" s="83">
        <v>287</v>
      </c>
      <c r="F25" s="84">
        <v>408</v>
      </c>
      <c r="G25" s="84">
        <v>423</v>
      </c>
      <c r="H25" s="83">
        <v>264</v>
      </c>
      <c r="I25" s="18"/>
      <c r="J25" s="163"/>
      <c r="K25" s="163"/>
      <c r="L25" s="163"/>
      <c r="M25" s="163"/>
      <c r="N25" s="163"/>
      <c r="O25" s="163"/>
      <c r="P25" s="163"/>
      <c r="S25" s="12"/>
      <c r="T25" s="12"/>
      <c r="U25" s="12"/>
      <c r="V25" s="12"/>
      <c r="W25" s="12"/>
      <c r="X25" s="12"/>
      <c r="Y25" s="12"/>
    </row>
    <row r="26" spans="1:25" ht="13.9" customHeight="1" x14ac:dyDescent="0.2">
      <c r="A26" s="218" t="s">
        <v>11</v>
      </c>
      <c r="B26" s="83">
        <v>3086</v>
      </c>
      <c r="C26" s="83">
        <v>210</v>
      </c>
      <c r="D26" s="83">
        <v>293</v>
      </c>
      <c r="E26" s="83">
        <v>282</v>
      </c>
      <c r="F26" s="84">
        <v>300</v>
      </c>
      <c r="G26" s="84">
        <v>262</v>
      </c>
      <c r="H26" s="83">
        <v>257</v>
      </c>
      <c r="I26" s="18"/>
      <c r="J26" s="163"/>
      <c r="K26" s="163"/>
      <c r="L26" s="163"/>
      <c r="M26" s="163"/>
      <c r="N26" s="163"/>
      <c r="O26" s="163"/>
      <c r="P26" s="163"/>
      <c r="S26" s="12"/>
      <c r="T26" s="12"/>
      <c r="U26" s="12"/>
      <c r="V26" s="12"/>
      <c r="W26" s="12"/>
      <c r="X26" s="12"/>
      <c r="Y26" s="12"/>
    </row>
    <row r="27" spans="1:25" ht="13.9" customHeight="1" x14ac:dyDescent="0.2">
      <c r="A27" s="218" t="s">
        <v>12</v>
      </c>
      <c r="B27" s="83">
        <v>4066</v>
      </c>
      <c r="C27" s="83">
        <v>419</v>
      </c>
      <c r="D27" s="83">
        <v>414</v>
      </c>
      <c r="E27" s="83">
        <v>227</v>
      </c>
      <c r="F27" s="83">
        <v>431</v>
      </c>
      <c r="G27" s="84">
        <v>355</v>
      </c>
      <c r="H27" s="83">
        <v>373</v>
      </c>
      <c r="I27" s="18"/>
      <c r="J27" s="163"/>
      <c r="K27" s="163"/>
      <c r="L27" s="163"/>
      <c r="M27" s="163"/>
      <c r="N27" s="163"/>
      <c r="O27" s="163"/>
      <c r="P27" s="163"/>
      <c r="S27" s="12"/>
      <c r="T27" s="12"/>
      <c r="U27" s="12"/>
      <c r="V27" s="12"/>
      <c r="W27" s="12"/>
      <c r="X27" s="12"/>
      <c r="Y27" s="12"/>
    </row>
    <row r="28" spans="1:25" ht="13.9" customHeight="1" x14ac:dyDescent="0.2">
      <c r="A28" s="218" t="s">
        <v>13</v>
      </c>
      <c r="B28" s="83">
        <v>2967</v>
      </c>
      <c r="C28" s="83">
        <v>402</v>
      </c>
      <c r="D28" s="83">
        <v>388</v>
      </c>
      <c r="E28" s="83">
        <v>356</v>
      </c>
      <c r="F28" s="84">
        <v>351</v>
      </c>
      <c r="G28" s="83">
        <v>232</v>
      </c>
      <c r="H28" s="83">
        <v>179</v>
      </c>
      <c r="I28" s="18"/>
      <c r="J28" s="163"/>
      <c r="K28" s="163"/>
      <c r="L28" s="163"/>
      <c r="M28" s="163"/>
      <c r="N28" s="163"/>
      <c r="O28" s="163"/>
      <c r="P28" s="163"/>
      <c r="S28" s="12"/>
      <c r="T28" s="12"/>
      <c r="U28" s="12"/>
      <c r="V28" s="12"/>
      <c r="W28" s="12"/>
      <c r="X28" s="12"/>
      <c r="Y28" s="12"/>
    </row>
    <row r="29" spans="1:25" ht="13.9" customHeight="1" x14ac:dyDescent="0.2">
      <c r="A29" s="218" t="s">
        <v>14</v>
      </c>
      <c r="B29" s="83">
        <v>5409</v>
      </c>
      <c r="C29" s="83">
        <v>488</v>
      </c>
      <c r="D29" s="83">
        <v>549</v>
      </c>
      <c r="E29" s="83">
        <v>502</v>
      </c>
      <c r="F29" s="84">
        <v>555</v>
      </c>
      <c r="G29" s="83">
        <v>515</v>
      </c>
      <c r="H29" s="83">
        <v>489</v>
      </c>
      <c r="I29" s="18"/>
      <c r="J29" s="163"/>
      <c r="K29" s="163"/>
      <c r="L29" s="163"/>
      <c r="M29" s="163"/>
      <c r="N29" s="163"/>
      <c r="O29" s="163"/>
      <c r="P29" s="163"/>
      <c r="S29" s="12"/>
      <c r="T29" s="12"/>
      <c r="U29" s="12"/>
      <c r="V29" s="12"/>
      <c r="W29" s="12"/>
      <c r="X29" s="12"/>
      <c r="Y29" s="12"/>
    </row>
    <row r="30" spans="1:25" ht="13.9" customHeight="1" x14ac:dyDescent="0.2">
      <c r="A30" s="218" t="s">
        <v>15</v>
      </c>
      <c r="B30" s="83">
        <v>3586</v>
      </c>
      <c r="C30" s="83">
        <v>296</v>
      </c>
      <c r="D30" s="83">
        <v>367</v>
      </c>
      <c r="E30" s="83">
        <v>346</v>
      </c>
      <c r="F30" s="83">
        <v>386</v>
      </c>
      <c r="G30" s="83">
        <v>356</v>
      </c>
      <c r="H30" s="83">
        <v>300</v>
      </c>
      <c r="I30" s="18"/>
      <c r="J30" s="163"/>
      <c r="K30" s="163"/>
      <c r="L30" s="163"/>
      <c r="M30" s="163"/>
      <c r="N30" s="163"/>
      <c r="O30" s="163"/>
      <c r="P30" s="163"/>
      <c r="S30" s="12"/>
      <c r="T30" s="12"/>
      <c r="U30" s="12"/>
      <c r="V30" s="12"/>
      <c r="W30" s="12"/>
      <c r="X30" s="12"/>
      <c r="Y30" s="12"/>
    </row>
    <row r="31" spans="1:25" ht="13.9" customHeight="1" x14ac:dyDescent="0.2">
      <c r="A31" s="218" t="s">
        <v>16</v>
      </c>
      <c r="B31" s="83">
        <v>4013</v>
      </c>
      <c r="C31" s="83">
        <v>376</v>
      </c>
      <c r="D31" s="83">
        <v>431</v>
      </c>
      <c r="E31" s="83">
        <v>333</v>
      </c>
      <c r="F31" s="84">
        <v>383</v>
      </c>
      <c r="G31" s="83">
        <v>346</v>
      </c>
      <c r="H31" s="83">
        <v>294</v>
      </c>
      <c r="I31" s="18"/>
      <c r="J31" s="163"/>
      <c r="K31" s="163"/>
      <c r="L31" s="163"/>
      <c r="M31" s="163"/>
      <c r="N31" s="163"/>
      <c r="O31" s="163"/>
      <c r="P31" s="163"/>
      <c r="S31" s="12"/>
      <c r="T31" s="12"/>
      <c r="U31" s="12"/>
      <c r="V31" s="12"/>
      <c r="W31" s="12"/>
      <c r="X31" s="12"/>
      <c r="Y31" s="12"/>
    </row>
    <row r="32" spans="1:25" ht="13.9" customHeight="1" x14ac:dyDescent="0.2">
      <c r="A32" s="218" t="s">
        <v>17</v>
      </c>
      <c r="B32" s="83">
        <v>2366</v>
      </c>
      <c r="C32" s="83">
        <v>222</v>
      </c>
      <c r="D32" s="83">
        <v>273</v>
      </c>
      <c r="E32" s="83">
        <v>198</v>
      </c>
      <c r="F32" s="84">
        <v>216</v>
      </c>
      <c r="G32" s="84">
        <v>207</v>
      </c>
      <c r="H32" s="83">
        <v>238</v>
      </c>
      <c r="I32" s="18"/>
      <c r="J32" s="163"/>
      <c r="K32" s="163"/>
      <c r="L32" s="163"/>
      <c r="M32" s="163"/>
      <c r="N32" s="163"/>
      <c r="O32" s="163"/>
      <c r="P32" s="163"/>
      <c r="S32" s="12"/>
      <c r="T32" s="12"/>
      <c r="U32" s="12"/>
      <c r="V32" s="12"/>
      <c r="W32" s="12"/>
      <c r="X32" s="12"/>
      <c r="Y32" s="12"/>
    </row>
    <row r="33" spans="1:25" ht="13.9" customHeight="1" x14ac:dyDescent="0.2">
      <c r="A33" s="218" t="s">
        <v>18</v>
      </c>
      <c r="B33" s="83">
        <v>554</v>
      </c>
      <c r="C33" s="83">
        <v>39</v>
      </c>
      <c r="D33" s="83">
        <v>56</v>
      </c>
      <c r="E33" s="83">
        <v>52</v>
      </c>
      <c r="F33" s="84">
        <v>37</v>
      </c>
      <c r="G33" s="84">
        <v>51</v>
      </c>
      <c r="H33" s="83">
        <v>55</v>
      </c>
      <c r="I33" s="18"/>
      <c r="J33" s="163"/>
      <c r="K33" s="163"/>
      <c r="L33" s="163"/>
      <c r="M33" s="163"/>
      <c r="N33" s="163"/>
      <c r="O33" s="163"/>
      <c r="P33" s="163"/>
      <c r="S33" s="12"/>
      <c r="T33" s="12"/>
      <c r="U33" s="12"/>
      <c r="V33" s="12"/>
      <c r="W33" s="12"/>
      <c r="X33" s="12"/>
      <c r="Y33" s="12"/>
    </row>
    <row r="34" spans="1:25" ht="13.9" customHeight="1" x14ac:dyDescent="0.2">
      <c r="A34" s="301" t="s">
        <v>276</v>
      </c>
      <c r="B34" s="83">
        <v>417</v>
      </c>
      <c r="C34" s="83">
        <v>32</v>
      </c>
      <c r="D34" s="83">
        <v>26</v>
      </c>
      <c r="E34" s="83">
        <v>36</v>
      </c>
      <c r="F34" s="84">
        <v>41</v>
      </c>
      <c r="G34" s="84">
        <v>42</v>
      </c>
      <c r="H34" s="83">
        <v>35</v>
      </c>
      <c r="I34" s="18"/>
      <c r="S34" s="12"/>
      <c r="T34" s="12"/>
      <c r="U34" s="12"/>
      <c r="V34" s="12"/>
      <c r="W34" s="12"/>
      <c r="X34" s="12"/>
      <c r="Y34" s="12"/>
    </row>
    <row r="35" spans="1:25" ht="4.9000000000000004" customHeight="1" x14ac:dyDescent="0.2">
      <c r="A35" s="301"/>
      <c r="B35" s="83"/>
      <c r="C35" s="83"/>
      <c r="D35" s="83"/>
      <c r="E35" s="83"/>
      <c r="F35" s="84"/>
      <c r="G35" s="84"/>
      <c r="H35" s="83"/>
      <c r="I35" s="18"/>
      <c r="S35" s="12"/>
      <c r="T35" s="12"/>
      <c r="U35" s="12"/>
      <c r="V35" s="12"/>
      <c r="W35" s="12"/>
      <c r="X35" s="12"/>
      <c r="Y35" s="12"/>
    </row>
    <row r="36" spans="1:25" ht="4.9000000000000004" customHeight="1" x14ac:dyDescent="0.2">
      <c r="A36" s="170"/>
      <c r="B36" s="170"/>
      <c r="C36" s="170"/>
      <c r="D36" s="170"/>
      <c r="E36" s="170"/>
      <c r="F36" s="170"/>
      <c r="G36" s="170"/>
      <c r="H36" s="170"/>
      <c r="I36" s="18"/>
      <c r="S36" s="12"/>
      <c r="T36" s="12"/>
      <c r="U36" s="12"/>
      <c r="V36" s="12"/>
      <c r="W36" s="12"/>
      <c r="X36" s="12"/>
      <c r="Y36" s="12"/>
    </row>
    <row r="37" spans="1:25" ht="15" customHeight="1" x14ac:dyDescent="0.2">
      <c r="A37" s="339" t="s">
        <v>102</v>
      </c>
      <c r="B37" s="346" t="s">
        <v>282</v>
      </c>
      <c r="C37" s="346"/>
      <c r="D37" s="346"/>
      <c r="E37" s="346"/>
      <c r="F37" s="346"/>
      <c r="G37" s="346"/>
      <c r="H37" s="346"/>
      <c r="S37" s="12"/>
      <c r="T37" s="12"/>
      <c r="U37" s="12"/>
      <c r="V37" s="12"/>
      <c r="W37" s="12"/>
      <c r="X37" s="12"/>
      <c r="Y37" s="12"/>
    </row>
    <row r="38" spans="1:25" ht="15" customHeight="1" x14ac:dyDescent="0.2">
      <c r="A38" s="339"/>
      <c r="B38" s="207"/>
      <c r="C38" s="207" t="s">
        <v>29</v>
      </c>
      <c r="D38" s="207" t="s">
        <v>30</v>
      </c>
      <c r="E38" s="207" t="s">
        <v>31</v>
      </c>
      <c r="F38" s="207" t="s">
        <v>32</v>
      </c>
      <c r="G38" s="207" t="s">
        <v>33</v>
      </c>
      <c r="H38" s="207" t="s">
        <v>34</v>
      </c>
      <c r="S38" s="12"/>
      <c r="T38" s="12"/>
      <c r="U38" s="12"/>
      <c r="V38" s="12"/>
      <c r="W38" s="12"/>
      <c r="X38" s="12"/>
      <c r="Y38" s="12"/>
    </row>
    <row r="39" spans="1:25" ht="4.9000000000000004" customHeight="1" x14ac:dyDescent="0.2">
      <c r="A39" s="76"/>
      <c r="B39" s="235"/>
      <c r="C39" s="235"/>
      <c r="D39" s="235"/>
      <c r="E39" s="235"/>
      <c r="F39" s="235"/>
      <c r="G39" s="235"/>
      <c r="H39" s="235"/>
      <c r="S39" s="12"/>
      <c r="T39" s="12"/>
      <c r="U39" s="12"/>
      <c r="V39" s="12"/>
      <c r="W39" s="12"/>
      <c r="X39" s="12"/>
      <c r="Y39" s="12"/>
    </row>
    <row r="40" spans="1:25" ht="4.9000000000000004" customHeight="1" x14ac:dyDescent="0.2">
      <c r="A40" s="117"/>
      <c r="B40" s="117"/>
      <c r="C40" s="117"/>
      <c r="D40" s="117"/>
      <c r="E40" s="117"/>
      <c r="F40" s="117"/>
      <c r="G40" s="117"/>
      <c r="H40" s="117"/>
      <c r="S40" s="12"/>
      <c r="T40" s="12"/>
      <c r="U40" s="12"/>
      <c r="V40" s="12"/>
      <c r="W40" s="12"/>
      <c r="X40" s="12"/>
      <c r="Y40" s="12"/>
    </row>
    <row r="41" spans="1:25" ht="15" customHeight="1" x14ac:dyDescent="0.2">
      <c r="A41" s="117" t="s">
        <v>36</v>
      </c>
      <c r="B41" s="118"/>
      <c r="C41" s="213">
        <f>SUM(C44:C60)</f>
        <v>4788</v>
      </c>
      <c r="D41" s="213">
        <f t="shared" ref="D41:H41" si="1">SUM(D44:D60)</f>
        <v>4664</v>
      </c>
      <c r="E41" s="213">
        <f t="shared" si="1"/>
        <v>4746</v>
      </c>
      <c r="F41" s="213">
        <f t="shared" si="1"/>
        <v>3741</v>
      </c>
      <c r="G41" s="213">
        <f t="shared" si="1"/>
        <v>4340</v>
      </c>
      <c r="H41" s="213">
        <f t="shared" si="1"/>
        <v>4245</v>
      </c>
      <c r="S41" s="12"/>
      <c r="T41" s="12"/>
      <c r="U41" s="12"/>
      <c r="V41" s="12"/>
      <c r="W41" s="12"/>
      <c r="X41" s="12"/>
      <c r="Y41" s="12"/>
    </row>
    <row r="42" spans="1:25" ht="4.9000000000000004" customHeight="1" x14ac:dyDescent="0.2">
      <c r="A42" s="117"/>
      <c r="B42" s="118"/>
      <c r="C42" s="213"/>
      <c r="D42" s="213"/>
      <c r="E42" s="213"/>
      <c r="F42" s="213"/>
      <c r="G42" s="213"/>
      <c r="H42" s="213"/>
      <c r="S42" s="12"/>
      <c r="T42" s="12"/>
      <c r="U42" s="12"/>
      <c r="V42" s="12"/>
      <c r="W42" s="12"/>
      <c r="X42" s="12"/>
      <c r="Y42" s="12"/>
    </row>
    <row r="43" spans="1:25" ht="4.9000000000000004" customHeight="1" x14ac:dyDescent="0.2">
      <c r="A43" s="215"/>
      <c r="B43" s="123"/>
      <c r="C43" s="214"/>
      <c r="D43" s="214"/>
      <c r="E43" s="214"/>
      <c r="F43" s="214"/>
      <c r="G43" s="214"/>
      <c r="H43" s="214"/>
      <c r="S43" s="12"/>
      <c r="T43" s="12"/>
      <c r="U43" s="12"/>
      <c r="V43" s="12"/>
      <c r="W43" s="12"/>
      <c r="X43" s="12"/>
      <c r="Y43" s="12"/>
    </row>
    <row r="44" spans="1:25" ht="13.9" customHeight="1" x14ac:dyDescent="0.2">
      <c r="A44" s="218" t="s">
        <v>5</v>
      </c>
      <c r="B44" s="7"/>
      <c r="C44" s="83">
        <v>229</v>
      </c>
      <c r="D44" s="83">
        <v>217</v>
      </c>
      <c r="E44" s="83">
        <v>192</v>
      </c>
      <c r="F44" s="83">
        <v>172</v>
      </c>
      <c r="G44" s="83">
        <v>182</v>
      </c>
      <c r="H44" s="83">
        <v>200</v>
      </c>
      <c r="I44" s="18"/>
      <c r="S44" s="12"/>
      <c r="T44" s="12"/>
      <c r="U44" s="12"/>
      <c r="V44" s="12"/>
      <c r="W44" s="12"/>
      <c r="X44" s="12"/>
      <c r="Y44" s="12"/>
    </row>
    <row r="45" spans="1:25" ht="13.9" customHeight="1" x14ac:dyDescent="0.2">
      <c r="A45" s="218" t="s">
        <v>115</v>
      </c>
      <c r="B45" s="7"/>
      <c r="C45" s="83">
        <v>193</v>
      </c>
      <c r="D45" s="83">
        <v>219</v>
      </c>
      <c r="E45" s="83">
        <v>209</v>
      </c>
      <c r="F45" s="83">
        <v>189</v>
      </c>
      <c r="G45" s="83">
        <v>185</v>
      </c>
      <c r="H45" s="83">
        <v>231</v>
      </c>
      <c r="S45" s="12"/>
      <c r="T45" s="12"/>
      <c r="U45" s="12"/>
      <c r="V45" s="12"/>
      <c r="W45" s="12"/>
      <c r="X45" s="12"/>
      <c r="Y45" s="12"/>
    </row>
    <row r="46" spans="1:25" ht="13.9" customHeight="1" x14ac:dyDescent="0.2">
      <c r="A46" s="218" t="s">
        <v>6</v>
      </c>
      <c r="B46" s="7"/>
      <c r="C46" s="83">
        <v>843</v>
      </c>
      <c r="D46" s="83">
        <v>809</v>
      </c>
      <c r="E46" s="83">
        <v>732</v>
      </c>
      <c r="F46" s="83">
        <v>461</v>
      </c>
      <c r="G46" s="83">
        <v>641</v>
      </c>
      <c r="H46" s="83">
        <v>614</v>
      </c>
      <c r="I46" s="7"/>
      <c r="S46" s="12"/>
      <c r="T46" s="12"/>
      <c r="U46" s="12"/>
      <c r="V46" s="12"/>
      <c r="W46" s="12"/>
      <c r="X46" s="12"/>
      <c r="Y46" s="12"/>
    </row>
    <row r="47" spans="1:25" ht="13.9" customHeight="1" x14ac:dyDescent="0.2">
      <c r="A47" s="120" t="s">
        <v>116</v>
      </c>
      <c r="B47" s="7"/>
      <c r="C47" s="83">
        <v>197</v>
      </c>
      <c r="D47" s="83">
        <v>179</v>
      </c>
      <c r="E47" s="83">
        <v>188</v>
      </c>
      <c r="F47" s="83">
        <v>141</v>
      </c>
      <c r="G47" s="83">
        <v>197</v>
      </c>
      <c r="H47" s="83">
        <v>176</v>
      </c>
    </row>
    <row r="48" spans="1:25" ht="13.9" customHeight="1" x14ac:dyDescent="0.2">
      <c r="A48" s="120" t="s">
        <v>7</v>
      </c>
      <c r="B48" s="19"/>
      <c r="C48" s="83">
        <v>257</v>
      </c>
      <c r="D48" s="83">
        <v>321</v>
      </c>
      <c r="E48" s="83">
        <v>327</v>
      </c>
      <c r="F48" s="83">
        <v>284</v>
      </c>
      <c r="G48" s="83">
        <v>340</v>
      </c>
      <c r="H48" s="83">
        <v>292</v>
      </c>
    </row>
    <row r="49" spans="1:8" ht="13.9" customHeight="1" x14ac:dyDescent="0.2">
      <c r="A49" s="120" t="s">
        <v>8</v>
      </c>
      <c r="B49" s="19"/>
      <c r="C49" s="83">
        <v>483</v>
      </c>
      <c r="D49" s="83">
        <v>425</v>
      </c>
      <c r="E49" s="83">
        <v>415</v>
      </c>
      <c r="F49" s="83">
        <v>276</v>
      </c>
      <c r="G49" s="83">
        <v>296</v>
      </c>
      <c r="H49" s="83">
        <v>286</v>
      </c>
    </row>
    <row r="50" spans="1:8" ht="13.9" customHeight="1" x14ac:dyDescent="0.2">
      <c r="A50" s="120" t="s">
        <v>9</v>
      </c>
      <c r="B50" s="19"/>
      <c r="C50" s="83">
        <v>221</v>
      </c>
      <c r="D50" s="83">
        <v>159</v>
      </c>
      <c r="E50" s="83">
        <v>246</v>
      </c>
      <c r="F50" s="83">
        <v>250</v>
      </c>
      <c r="G50" s="83">
        <v>226</v>
      </c>
      <c r="H50" s="83">
        <v>224</v>
      </c>
    </row>
    <row r="51" spans="1:8" ht="13.9" customHeight="1" x14ac:dyDescent="0.2">
      <c r="A51" s="120" t="s">
        <v>10</v>
      </c>
      <c r="B51" s="19"/>
      <c r="C51" s="83">
        <v>344</v>
      </c>
      <c r="D51" s="83">
        <v>354</v>
      </c>
      <c r="E51" s="83">
        <v>369</v>
      </c>
      <c r="F51" s="83">
        <v>306</v>
      </c>
      <c r="G51" s="83">
        <v>352</v>
      </c>
      <c r="H51" s="83">
        <v>310</v>
      </c>
    </row>
    <row r="52" spans="1:8" ht="13.9" customHeight="1" x14ac:dyDescent="0.2">
      <c r="A52" s="120" t="s">
        <v>22</v>
      </c>
      <c r="B52" s="19"/>
      <c r="C52" s="83">
        <v>261</v>
      </c>
      <c r="D52" s="83">
        <v>243</v>
      </c>
      <c r="E52" s="83">
        <v>272</v>
      </c>
      <c r="F52" s="83">
        <v>212</v>
      </c>
      <c r="G52" s="83">
        <v>254</v>
      </c>
      <c r="H52" s="83">
        <v>240</v>
      </c>
    </row>
    <row r="53" spans="1:8" ht="13.9" customHeight="1" x14ac:dyDescent="0.2">
      <c r="A53" s="120" t="s">
        <v>12</v>
      </c>
      <c r="B53" s="19"/>
      <c r="C53" s="83">
        <v>345</v>
      </c>
      <c r="D53" s="83">
        <v>332</v>
      </c>
      <c r="E53" s="83">
        <v>329</v>
      </c>
      <c r="F53" s="83">
        <v>262</v>
      </c>
      <c r="G53" s="83">
        <v>317</v>
      </c>
      <c r="H53" s="83">
        <v>262</v>
      </c>
    </row>
    <row r="54" spans="1:8" ht="13.9" customHeight="1" x14ac:dyDescent="0.2">
      <c r="A54" s="120" t="s">
        <v>13</v>
      </c>
      <c r="B54" s="19"/>
      <c r="C54" s="83">
        <v>151</v>
      </c>
      <c r="D54" s="83">
        <v>125</v>
      </c>
      <c r="E54" s="83">
        <v>186</v>
      </c>
      <c r="F54" s="83">
        <v>166</v>
      </c>
      <c r="G54" s="83">
        <v>223</v>
      </c>
      <c r="H54" s="83">
        <v>208</v>
      </c>
    </row>
    <row r="55" spans="1:8" ht="13.9" customHeight="1" x14ac:dyDescent="0.2">
      <c r="A55" s="120" t="s">
        <v>14</v>
      </c>
      <c r="B55" s="19"/>
      <c r="C55" s="83">
        <v>440</v>
      </c>
      <c r="D55" s="83">
        <v>410</v>
      </c>
      <c r="E55" s="83">
        <v>395</v>
      </c>
      <c r="F55" s="83">
        <v>329</v>
      </c>
      <c r="G55" s="83">
        <v>379</v>
      </c>
      <c r="H55" s="83">
        <v>358</v>
      </c>
    </row>
    <row r="56" spans="1:8" ht="13.9" customHeight="1" x14ac:dyDescent="0.2">
      <c r="A56" s="120" t="s">
        <v>15</v>
      </c>
      <c r="B56" s="19"/>
      <c r="C56" s="83">
        <v>230</v>
      </c>
      <c r="D56" s="83">
        <v>293</v>
      </c>
      <c r="E56" s="83">
        <v>297</v>
      </c>
      <c r="F56" s="83">
        <v>221</v>
      </c>
      <c r="G56" s="83">
        <v>243</v>
      </c>
      <c r="H56" s="83">
        <v>251</v>
      </c>
    </row>
    <row r="57" spans="1:8" ht="13.9" customHeight="1" x14ac:dyDescent="0.2">
      <c r="A57" s="120" t="s">
        <v>16</v>
      </c>
      <c r="B57" s="19"/>
      <c r="C57" s="83">
        <v>334</v>
      </c>
      <c r="D57" s="83">
        <v>299</v>
      </c>
      <c r="E57" s="83">
        <v>345</v>
      </c>
      <c r="F57" s="83">
        <v>253</v>
      </c>
      <c r="G57" s="83">
        <v>299</v>
      </c>
      <c r="H57" s="83">
        <v>320</v>
      </c>
    </row>
    <row r="58" spans="1:8" ht="13.9" customHeight="1" x14ac:dyDescent="0.2">
      <c r="A58" s="120" t="s">
        <v>17</v>
      </c>
      <c r="B58" s="19"/>
      <c r="C58" s="83">
        <v>179</v>
      </c>
      <c r="D58" s="83">
        <v>196</v>
      </c>
      <c r="E58" s="83">
        <v>172</v>
      </c>
      <c r="F58" s="83">
        <v>144</v>
      </c>
      <c r="G58" s="83">
        <v>138</v>
      </c>
      <c r="H58" s="83">
        <v>183</v>
      </c>
    </row>
    <row r="59" spans="1:8" ht="13.9" customHeight="1" x14ac:dyDescent="0.2">
      <c r="A59" s="120" t="s">
        <v>18</v>
      </c>
      <c r="B59" s="19"/>
      <c r="C59" s="83">
        <v>37</v>
      </c>
      <c r="D59" s="83">
        <v>47</v>
      </c>
      <c r="E59" s="83">
        <v>37</v>
      </c>
      <c r="F59" s="83">
        <v>53</v>
      </c>
      <c r="G59" s="83">
        <v>35</v>
      </c>
      <c r="H59" s="83">
        <v>55</v>
      </c>
    </row>
    <row r="60" spans="1:8" ht="13.9" customHeight="1" x14ac:dyDescent="0.2">
      <c r="A60" s="121" t="s">
        <v>276</v>
      </c>
      <c r="B60" s="19"/>
      <c r="C60" s="83">
        <v>44</v>
      </c>
      <c r="D60" s="83">
        <v>36</v>
      </c>
      <c r="E60" s="84">
        <v>35</v>
      </c>
      <c r="F60" s="83">
        <v>22</v>
      </c>
      <c r="G60" s="83">
        <v>33</v>
      </c>
      <c r="H60" s="83">
        <v>35</v>
      </c>
    </row>
    <row r="61" spans="1:8" ht="4.9000000000000004" customHeight="1" x14ac:dyDescent="0.2">
      <c r="A61" s="103"/>
      <c r="B61" s="103"/>
      <c r="C61" s="103"/>
      <c r="D61" s="103"/>
      <c r="E61" s="103"/>
      <c r="F61" s="103"/>
      <c r="G61" s="103"/>
      <c r="H61" s="103"/>
    </row>
    <row r="62" spans="1:8" ht="4.9000000000000004" customHeight="1" x14ac:dyDescent="0.2"/>
  </sheetData>
  <mergeCells count="6">
    <mergeCell ref="A2:H2"/>
    <mergeCell ref="A37:A38"/>
    <mergeCell ref="A10:A11"/>
    <mergeCell ref="I5:P5"/>
    <mergeCell ref="B10:H10"/>
    <mergeCell ref="B37:H37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A200"/>
  </sheetPr>
  <dimension ref="A1:M266"/>
  <sheetViews>
    <sheetView showGridLines="0" workbookViewId="0">
      <selection activeCell="K28" sqref="K28"/>
    </sheetView>
  </sheetViews>
  <sheetFormatPr baseColWidth="10" defaultColWidth="11.42578125" defaultRowHeight="12.75" x14ac:dyDescent="0.2"/>
  <cols>
    <col min="1" max="1" width="22.7109375" style="56" customWidth="1"/>
    <col min="2" max="3" width="8.7109375" style="56" customWidth="1"/>
    <col min="4" max="4" width="7.7109375" style="56" customWidth="1"/>
    <col min="5" max="5" width="0.85546875" style="56" customWidth="1"/>
    <col min="6" max="7" width="8.7109375" style="56" customWidth="1"/>
    <col min="8" max="8" width="7.7109375" style="56" customWidth="1"/>
    <col min="9" max="9" width="0.85546875" style="56" customWidth="1"/>
    <col min="10" max="11" width="8.7109375" style="56" customWidth="1"/>
    <col min="12" max="12" width="7.7109375" style="56" customWidth="1"/>
    <col min="13" max="16384" width="11.42578125" style="40"/>
  </cols>
  <sheetData>
    <row r="1" spans="1:13" ht="15" customHeight="1" x14ac:dyDescent="0.2"/>
    <row r="2" spans="1:13" ht="15" customHeight="1" x14ac:dyDescent="0.25">
      <c r="A2" s="61"/>
      <c r="B2" s="61"/>
      <c r="C2" s="61"/>
      <c r="D2" s="334" t="s">
        <v>307</v>
      </c>
      <c r="E2" s="334"/>
      <c r="F2" s="334"/>
      <c r="G2" s="334"/>
      <c r="H2" s="334"/>
      <c r="I2" s="334"/>
      <c r="J2" s="334"/>
      <c r="K2" s="334"/>
      <c r="L2" s="334"/>
    </row>
    <row r="3" spans="1:13" ht="4.9000000000000004" customHeight="1" x14ac:dyDescent="0.2">
      <c r="A3" s="126"/>
      <c r="B3" s="126"/>
      <c r="C3" s="126"/>
      <c r="D3" s="126"/>
      <c r="E3" s="126"/>
      <c r="F3" s="126"/>
      <c r="G3" s="335"/>
      <c r="H3" s="335"/>
      <c r="I3" s="335"/>
      <c r="J3" s="335"/>
      <c r="K3" s="335"/>
      <c r="L3" s="335"/>
    </row>
    <row r="4" spans="1:13" ht="4.9000000000000004" customHeight="1" x14ac:dyDescent="0.2">
      <c r="A4" s="61"/>
      <c r="B4" s="61"/>
      <c r="C4" s="61"/>
      <c r="D4" s="61"/>
      <c r="E4" s="61"/>
      <c r="F4" s="61"/>
      <c r="G4" s="47"/>
      <c r="H4" s="47"/>
      <c r="I4" s="98"/>
      <c r="J4" s="47"/>
      <c r="K4" s="47"/>
      <c r="L4" s="47"/>
    </row>
    <row r="5" spans="1:13" ht="15" customHeight="1" x14ac:dyDescent="0.2">
      <c r="A5" s="102" t="s">
        <v>294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3" ht="15" customHeight="1" x14ac:dyDescent="0.2">
      <c r="A6" s="225" t="s">
        <v>308</v>
      </c>
      <c r="B6" s="224"/>
      <c r="C6" s="88"/>
      <c r="D6" s="88"/>
      <c r="E6" s="88"/>
      <c r="F6" s="88"/>
      <c r="G6" s="88"/>
      <c r="H6" s="88"/>
      <c r="I6" s="88"/>
      <c r="J6" s="88"/>
      <c r="K6" s="88"/>
      <c r="L6" s="40"/>
    </row>
    <row r="7" spans="1:13" ht="15" customHeight="1" x14ac:dyDescent="0.2">
      <c r="A7" s="225"/>
      <c r="B7" s="224"/>
      <c r="C7" s="88"/>
      <c r="D7" s="88"/>
      <c r="E7" s="88"/>
      <c r="F7" s="88"/>
      <c r="G7" s="88"/>
      <c r="H7" s="88"/>
      <c r="I7" s="88"/>
      <c r="J7" s="88"/>
      <c r="K7" s="88"/>
      <c r="L7" s="86" t="s">
        <v>113</v>
      </c>
    </row>
    <row r="8" spans="1:13" ht="4.9000000000000004" customHeight="1" x14ac:dyDescent="0.2">
      <c r="A8" s="8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3" ht="4.9000000000000004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3" ht="15" customHeight="1" x14ac:dyDescent="0.2">
      <c r="A10" s="135" t="s">
        <v>117</v>
      </c>
      <c r="B10" s="354">
        <v>2022</v>
      </c>
      <c r="C10" s="354"/>
      <c r="D10" s="354"/>
      <c r="E10" s="129"/>
      <c r="F10" s="354">
        <v>2023</v>
      </c>
      <c r="G10" s="354"/>
      <c r="H10" s="354"/>
      <c r="I10" s="148"/>
      <c r="J10" s="354">
        <v>2024</v>
      </c>
      <c r="K10" s="354"/>
      <c r="L10" s="354"/>
    </row>
    <row r="11" spans="1:13" ht="15" customHeight="1" x14ac:dyDescent="0.2">
      <c r="A11" s="135" t="s">
        <v>118</v>
      </c>
      <c r="B11" s="148" t="s">
        <v>3</v>
      </c>
      <c r="C11" s="148" t="s">
        <v>119</v>
      </c>
      <c r="D11" s="148" t="s">
        <v>120</v>
      </c>
      <c r="E11" s="129"/>
      <c r="F11" s="148" t="s">
        <v>3</v>
      </c>
      <c r="G11" s="148" t="s">
        <v>119</v>
      </c>
      <c r="H11" s="148" t="s">
        <v>120</v>
      </c>
      <c r="I11" s="148"/>
      <c r="J11" s="148" t="s">
        <v>3</v>
      </c>
      <c r="K11" s="148" t="s">
        <v>119</v>
      </c>
      <c r="L11" s="148" t="s">
        <v>120</v>
      </c>
    </row>
    <row r="12" spans="1:13" ht="4.9000000000000004" customHeight="1" x14ac:dyDescent="0.2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3" ht="4.9000000000000004" customHeight="1" x14ac:dyDescent="0.2">
      <c r="A13" s="57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3" ht="4.9000000000000004" customHeight="1" x14ac:dyDescent="0.2">
      <c r="A14" s="294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</row>
    <row r="15" spans="1:13" ht="15" customHeight="1" x14ac:dyDescent="0.2">
      <c r="A15" s="294" t="s">
        <v>36</v>
      </c>
      <c r="B15" s="130">
        <v>93700</v>
      </c>
      <c r="C15" s="130">
        <v>86502</v>
      </c>
      <c r="D15" s="130">
        <v>7198</v>
      </c>
      <c r="E15" s="130"/>
      <c r="F15" s="130">
        <v>78166</v>
      </c>
      <c r="G15" s="130">
        <v>71701</v>
      </c>
      <c r="H15" s="130">
        <v>6465</v>
      </c>
      <c r="I15" s="130"/>
      <c r="J15" s="130">
        <f>SUM(J18+J30+J42+J72+J84+J98+J126+J135+J144+J155+J184+J193+J208+J240+J250+J261+J262)</f>
        <v>66360</v>
      </c>
      <c r="K15" s="130">
        <f>SUM(K18+K30+K42+K72+K84+K98+K126+K135+K144+K155+K184+K193+K208+K240+K250+K261+K262)</f>
        <v>60924</v>
      </c>
      <c r="L15" s="130">
        <f>SUM(L18+L30+L42+L72+L84+L98+L126+L135+L144+L155+L184+L193+L208+L240+L250+L261+L262)</f>
        <v>5436</v>
      </c>
      <c r="M15" s="295"/>
    </row>
    <row r="16" spans="1:13" ht="4.9000000000000004" customHeight="1" x14ac:dyDescent="0.2">
      <c r="A16" s="294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1:12" ht="4.9000000000000004" customHeight="1" x14ac:dyDescent="0.2">
      <c r="A17" s="299"/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2" ht="15" customHeight="1" x14ac:dyDescent="0.2">
      <c r="A18" s="300" t="s">
        <v>5</v>
      </c>
      <c r="B18" s="130">
        <v>3766</v>
      </c>
      <c r="C18" s="130">
        <v>3171</v>
      </c>
      <c r="D18" s="130">
        <v>595</v>
      </c>
      <c r="E18" s="130"/>
      <c r="F18" s="130">
        <v>3429</v>
      </c>
      <c r="G18" s="130">
        <v>2978</v>
      </c>
      <c r="H18" s="130">
        <v>451</v>
      </c>
      <c r="I18" s="130"/>
      <c r="J18" s="130">
        <f>SUM(J19:J29)</f>
        <v>2764</v>
      </c>
      <c r="K18" s="130">
        <f t="shared" ref="K18:L18" si="0">SUM(K19:K29)</f>
        <v>2463</v>
      </c>
      <c r="L18" s="130">
        <f t="shared" si="0"/>
        <v>301</v>
      </c>
    </row>
    <row r="19" spans="1:12" ht="14.1" customHeight="1" x14ac:dyDescent="0.2">
      <c r="A19" s="58" t="s">
        <v>121</v>
      </c>
      <c r="B19" s="165">
        <v>246</v>
      </c>
      <c r="C19" s="165">
        <v>191</v>
      </c>
      <c r="D19" s="165">
        <v>55</v>
      </c>
      <c r="E19" s="59"/>
      <c r="F19" s="165">
        <v>231</v>
      </c>
      <c r="G19" s="165">
        <v>183</v>
      </c>
      <c r="H19" s="165">
        <v>48</v>
      </c>
      <c r="I19" s="197"/>
      <c r="J19" s="165">
        <v>159</v>
      </c>
      <c r="K19" s="165">
        <v>132</v>
      </c>
      <c r="L19" s="165">
        <v>27</v>
      </c>
    </row>
    <row r="20" spans="1:12" ht="14.1" customHeight="1" x14ac:dyDescent="0.2">
      <c r="A20" s="58" t="s">
        <v>122</v>
      </c>
      <c r="B20" s="165">
        <v>166</v>
      </c>
      <c r="C20" s="165">
        <v>124</v>
      </c>
      <c r="D20" s="165">
        <v>42</v>
      </c>
      <c r="E20" s="59"/>
      <c r="F20" s="165">
        <v>166</v>
      </c>
      <c r="G20" s="165">
        <v>125</v>
      </c>
      <c r="H20" s="165">
        <v>41</v>
      </c>
      <c r="I20" s="197"/>
      <c r="J20" s="165">
        <v>102</v>
      </c>
      <c r="K20" s="165">
        <v>79</v>
      </c>
      <c r="L20" s="165">
        <v>23</v>
      </c>
    </row>
    <row r="21" spans="1:12" ht="14.1" customHeight="1" x14ac:dyDescent="0.2">
      <c r="A21" s="58" t="s">
        <v>123</v>
      </c>
      <c r="B21" s="165">
        <v>138</v>
      </c>
      <c r="C21" s="165">
        <v>124</v>
      </c>
      <c r="D21" s="165">
        <v>14</v>
      </c>
      <c r="E21" s="59"/>
      <c r="F21" s="165">
        <v>159</v>
      </c>
      <c r="G21" s="165">
        <v>151</v>
      </c>
      <c r="H21" s="165">
        <v>8</v>
      </c>
      <c r="I21" s="197"/>
      <c r="J21" s="165">
        <v>82</v>
      </c>
      <c r="K21" s="165">
        <v>78</v>
      </c>
      <c r="L21" s="165">
        <v>4</v>
      </c>
    </row>
    <row r="22" spans="1:12" ht="14.1" customHeight="1" x14ac:dyDescent="0.2">
      <c r="A22" s="58" t="s">
        <v>124</v>
      </c>
      <c r="B22" s="165">
        <v>238</v>
      </c>
      <c r="C22" s="165">
        <v>225</v>
      </c>
      <c r="D22" s="165">
        <v>13</v>
      </c>
      <c r="E22" s="59"/>
      <c r="F22" s="165">
        <v>181</v>
      </c>
      <c r="G22" s="165">
        <v>178</v>
      </c>
      <c r="H22" s="165">
        <v>3</v>
      </c>
      <c r="I22" s="197"/>
      <c r="J22" s="165">
        <v>180</v>
      </c>
      <c r="K22" s="165">
        <v>178</v>
      </c>
      <c r="L22" s="165">
        <v>2</v>
      </c>
    </row>
    <row r="23" spans="1:12" ht="14.1" customHeight="1" x14ac:dyDescent="0.2">
      <c r="A23" s="58" t="s">
        <v>125</v>
      </c>
      <c r="B23" s="165">
        <v>206</v>
      </c>
      <c r="C23" s="165">
        <v>143</v>
      </c>
      <c r="D23" s="165">
        <v>63</v>
      </c>
      <c r="E23" s="59"/>
      <c r="F23" s="165">
        <v>195</v>
      </c>
      <c r="G23" s="165">
        <v>158</v>
      </c>
      <c r="H23" s="165">
        <v>37</v>
      </c>
      <c r="I23" s="197"/>
      <c r="J23" s="165">
        <v>143</v>
      </c>
      <c r="K23" s="165">
        <v>118</v>
      </c>
      <c r="L23" s="165">
        <v>25</v>
      </c>
    </row>
    <row r="24" spans="1:12" ht="14.1" customHeight="1" x14ac:dyDescent="0.2">
      <c r="A24" s="58" t="s">
        <v>126</v>
      </c>
      <c r="B24" s="165">
        <v>293</v>
      </c>
      <c r="C24" s="165">
        <v>233</v>
      </c>
      <c r="D24" s="165">
        <v>60</v>
      </c>
      <c r="E24" s="59"/>
      <c r="F24" s="165">
        <v>277</v>
      </c>
      <c r="G24" s="165">
        <v>258</v>
      </c>
      <c r="H24" s="165">
        <v>19</v>
      </c>
      <c r="I24" s="197"/>
      <c r="J24" s="165">
        <v>199</v>
      </c>
      <c r="K24" s="165">
        <v>181</v>
      </c>
      <c r="L24" s="165">
        <v>18</v>
      </c>
    </row>
    <row r="25" spans="1:12" ht="14.1" customHeight="1" x14ac:dyDescent="0.2">
      <c r="A25" s="58" t="s">
        <v>127</v>
      </c>
      <c r="B25" s="165">
        <v>450</v>
      </c>
      <c r="C25" s="165">
        <v>416</v>
      </c>
      <c r="D25" s="165">
        <v>34</v>
      </c>
      <c r="E25" s="59"/>
      <c r="F25" s="165">
        <v>405</v>
      </c>
      <c r="G25" s="165">
        <v>395</v>
      </c>
      <c r="H25" s="165">
        <v>10</v>
      </c>
      <c r="I25" s="197"/>
      <c r="J25" s="165">
        <v>326</v>
      </c>
      <c r="K25" s="165">
        <v>317</v>
      </c>
      <c r="L25" s="165">
        <v>9</v>
      </c>
    </row>
    <row r="26" spans="1:12" ht="14.1" customHeight="1" x14ac:dyDescent="0.2">
      <c r="A26" s="58" t="s">
        <v>5</v>
      </c>
      <c r="B26" s="165">
        <v>1446</v>
      </c>
      <c r="C26" s="165">
        <v>1373</v>
      </c>
      <c r="D26" s="165">
        <v>73</v>
      </c>
      <c r="E26" s="59"/>
      <c r="F26" s="165">
        <v>1206</v>
      </c>
      <c r="G26" s="165">
        <v>1147</v>
      </c>
      <c r="H26" s="165">
        <v>59</v>
      </c>
      <c r="I26" s="197"/>
      <c r="J26" s="165">
        <v>1151</v>
      </c>
      <c r="K26" s="165">
        <v>1100</v>
      </c>
      <c r="L26" s="165">
        <v>51</v>
      </c>
    </row>
    <row r="27" spans="1:12" ht="14.1" customHeight="1" x14ac:dyDescent="0.2">
      <c r="A27" s="58" t="s">
        <v>128</v>
      </c>
      <c r="B27" s="165">
        <v>148</v>
      </c>
      <c r="C27" s="165">
        <v>74</v>
      </c>
      <c r="D27" s="165">
        <v>74</v>
      </c>
      <c r="E27" s="59"/>
      <c r="F27" s="165">
        <v>155</v>
      </c>
      <c r="G27" s="165">
        <v>112</v>
      </c>
      <c r="H27" s="165">
        <v>43</v>
      </c>
      <c r="I27" s="197"/>
      <c r="J27" s="165">
        <v>107</v>
      </c>
      <c r="K27" s="165">
        <v>76</v>
      </c>
      <c r="L27" s="165">
        <v>31</v>
      </c>
    </row>
    <row r="28" spans="1:12" ht="14.1" customHeight="1" x14ac:dyDescent="0.2">
      <c r="A28" s="58" t="s">
        <v>129</v>
      </c>
      <c r="B28" s="165">
        <v>237</v>
      </c>
      <c r="C28" s="165">
        <v>117</v>
      </c>
      <c r="D28" s="165">
        <v>120</v>
      </c>
      <c r="E28" s="59"/>
      <c r="F28" s="165">
        <v>264</v>
      </c>
      <c r="G28" s="165">
        <v>126</v>
      </c>
      <c r="H28" s="165">
        <v>138</v>
      </c>
      <c r="I28" s="197"/>
      <c r="J28" s="165">
        <v>182</v>
      </c>
      <c r="K28" s="165">
        <v>95</v>
      </c>
      <c r="L28" s="165">
        <v>87</v>
      </c>
    </row>
    <row r="29" spans="1:12" ht="14.1" customHeight="1" x14ac:dyDescent="0.2">
      <c r="A29" s="58" t="s">
        <v>130</v>
      </c>
      <c r="B29" s="165">
        <v>198</v>
      </c>
      <c r="C29" s="165">
        <v>151</v>
      </c>
      <c r="D29" s="165">
        <v>47</v>
      </c>
      <c r="E29" s="59"/>
      <c r="F29" s="165">
        <v>190</v>
      </c>
      <c r="G29" s="165">
        <v>145</v>
      </c>
      <c r="H29" s="165">
        <v>45</v>
      </c>
      <c r="I29" s="197"/>
      <c r="J29" s="165">
        <v>133</v>
      </c>
      <c r="K29" s="165">
        <v>109</v>
      </c>
      <c r="L29" s="165">
        <v>24</v>
      </c>
    </row>
    <row r="30" spans="1:12" ht="15" customHeight="1" x14ac:dyDescent="0.2">
      <c r="A30" s="300" t="s">
        <v>115</v>
      </c>
      <c r="B30" s="130">
        <v>5116</v>
      </c>
      <c r="C30" s="130">
        <v>4423</v>
      </c>
      <c r="D30" s="130">
        <v>693</v>
      </c>
      <c r="E30" s="130"/>
      <c r="F30" s="130">
        <v>3877</v>
      </c>
      <c r="G30" s="130">
        <v>3289</v>
      </c>
      <c r="H30" s="130">
        <v>588</v>
      </c>
      <c r="I30" s="130"/>
      <c r="J30" s="130">
        <f>SUM(J31:J41)</f>
        <v>2776</v>
      </c>
      <c r="K30" s="130">
        <f t="shared" ref="K30:L30" si="1">SUM(K31:K41)</f>
        <v>2270</v>
      </c>
      <c r="L30" s="130">
        <f t="shared" si="1"/>
        <v>506</v>
      </c>
    </row>
    <row r="31" spans="1:12" ht="14.1" customHeight="1" x14ac:dyDescent="0.2">
      <c r="A31" s="58" t="s">
        <v>131</v>
      </c>
      <c r="B31" s="165">
        <v>279</v>
      </c>
      <c r="C31" s="165">
        <v>239</v>
      </c>
      <c r="D31" s="165">
        <v>40</v>
      </c>
      <c r="E31" s="59"/>
      <c r="F31" s="165">
        <v>239</v>
      </c>
      <c r="G31" s="165">
        <v>211</v>
      </c>
      <c r="H31" s="165">
        <v>28</v>
      </c>
      <c r="I31" s="197"/>
      <c r="J31" s="197">
        <v>164</v>
      </c>
      <c r="K31" s="197">
        <v>147</v>
      </c>
      <c r="L31" s="197">
        <v>17</v>
      </c>
    </row>
    <row r="32" spans="1:12" ht="14.1" customHeight="1" x14ac:dyDescent="0.2">
      <c r="A32" s="58" t="s">
        <v>132</v>
      </c>
      <c r="B32" s="165">
        <v>453</v>
      </c>
      <c r="C32" s="165">
        <v>400</v>
      </c>
      <c r="D32" s="165">
        <v>53</v>
      </c>
      <c r="E32" s="59"/>
      <c r="F32" s="165">
        <v>336</v>
      </c>
      <c r="G32" s="165">
        <v>289</v>
      </c>
      <c r="H32" s="165">
        <v>47</v>
      </c>
      <c r="I32" s="197"/>
      <c r="J32" s="197">
        <v>226</v>
      </c>
      <c r="K32" s="197">
        <v>181</v>
      </c>
      <c r="L32" s="197">
        <v>45</v>
      </c>
    </row>
    <row r="33" spans="1:12" ht="14.1" customHeight="1" x14ac:dyDescent="0.2">
      <c r="A33" s="58" t="s">
        <v>133</v>
      </c>
      <c r="B33" s="165">
        <v>345</v>
      </c>
      <c r="C33" s="165">
        <v>340</v>
      </c>
      <c r="D33" s="165">
        <v>5</v>
      </c>
      <c r="E33" s="59"/>
      <c r="F33" s="165">
        <v>263</v>
      </c>
      <c r="G33" s="165">
        <v>244</v>
      </c>
      <c r="H33" s="165">
        <v>19</v>
      </c>
      <c r="I33" s="197"/>
      <c r="J33" s="197">
        <v>184</v>
      </c>
      <c r="K33" s="197">
        <v>173</v>
      </c>
      <c r="L33" s="197">
        <v>11</v>
      </c>
    </row>
    <row r="34" spans="1:12" ht="14.1" customHeight="1" x14ac:dyDescent="0.2">
      <c r="A34" s="58" t="s">
        <v>134</v>
      </c>
      <c r="B34" s="165">
        <v>375</v>
      </c>
      <c r="C34" s="165">
        <v>336</v>
      </c>
      <c r="D34" s="165">
        <v>39</v>
      </c>
      <c r="E34" s="59"/>
      <c r="F34" s="165">
        <v>322</v>
      </c>
      <c r="G34" s="165">
        <v>282</v>
      </c>
      <c r="H34" s="165">
        <v>40</v>
      </c>
      <c r="I34" s="197"/>
      <c r="J34" s="197">
        <v>221</v>
      </c>
      <c r="K34" s="197">
        <v>181</v>
      </c>
      <c r="L34" s="197">
        <v>40</v>
      </c>
    </row>
    <row r="35" spans="1:12" ht="14.1" customHeight="1" x14ac:dyDescent="0.2">
      <c r="A35" s="58" t="s">
        <v>135</v>
      </c>
      <c r="B35" s="165">
        <v>587</v>
      </c>
      <c r="C35" s="165">
        <v>534</v>
      </c>
      <c r="D35" s="165">
        <v>53</v>
      </c>
      <c r="E35" s="59"/>
      <c r="F35" s="165">
        <v>400</v>
      </c>
      <c r="G35" s="165">
        <v>377</v>
      </c>
      <c r="H35" s="165">
        <v>23</v>
      </c>
      <c r="I35" s="197"/>
      <c r="J35" s="197">
        <v>221</v>
      </c>
      <c r="K35" s="197">
        <v>166</v>
      </c>
      <c r="L35" s="197">
        <v>55</v>
      </c>
    </row>
    <row r="36" spans="1:12" ht="14.1" customHeight="1" x14ac:dyDescent="0.2">
      <c r="A36" s="58" t="s">
        <v>136</v>
      </c>
      <c r="B36" s="165">
        <v>559</v>
      </c>
      <c r="C36" s="165">
        <v>539</v>
      </c>
      <c r="D36" s="165">
        <v>20</v>
      </c>
      <c r="E36" s="59"/>
      <c r="F36" s="165">
        <v>429</v>
      </c>
      <c r="G36" s="165">
        <v>389</v>
      </c>
      <c r="H36" s="165">
        <v>40</v>
      </c>
      <c r="I36" s="197"/>
      <c r="J36" s="197">
        <v>298</v>
      </c>
      <c r="K36" s="197">
        <v>262</v>
      </c>
      <c r="L36" s="197">
        <v>36</v>
      </c>
    </row>
    <row r="37" spans="1:12" ht="14.1" customHeight="1" x14ac:dyDescent="0.2">
      <c r="A37" s="58" t="s">
        <v>137</v>
      </c>
      <c r="B37" s="165">
        <v>406</v>
      </c>
      <c r="C37" s="165">
        <v>354</v>
      </c>
      <c r="D37" s="165">
        <v>52</v>
      </c>
      <c r="E37" s="59"/>
      <c r="F37" s="165">
        <v>295</v>
      </c>
      <c r="G37" s="165">
        <v>260</v>
      </c>
      <c r="H37" s="165">
        <v>35</v>
      </c>
      <c r="I37" s="197"/>
      <c r="J37" s="197">
        <v>273</v>
      </c>
      <c r="K37" s="197">
        <v>232</v>
      </c>
      <c r="L37" s="197">
        <v>41</v>
      </c>
    </row>
    <row r="38" spans="1:12" ht="14.1" customHeight="1" x14ac:dyDescent="0.2">
      <c r="A38" s="58" t="s">
        <v>138</v>
      </c>
      <c r="B38" s="165">
        <v>352</v>
      </c>
      <c r="C38" s="165">
        <v>252</v>
      </c>
      <c r="D38" s="165">
        <v>100</v>
      </c>
      <c r="E38" s="59"/>
      <c r="F38" s="165">
        <v>288</v>
      </c>
      <c r="G38" s="165">
        <v>214</v>
      </c>
      <c r="H38" s="165">
        <v>74</v>
      </c>
      <c r="I38" s="197"/>
      <c r="J38" s="197">
        <v>242</v>
      </c>
      <c r="K38" s="197">
        <v>176</v>
      </c>
      <c r="L38" s="197">
        <v>66</v>
      </c>
    </row>
    <row r="39" spans="1:12" ht="14.1" customHeight="1" x14ac:dyDescent="0.2">
      <c r="A39" s="58" t="s">
        <v>115</v>
      </c>
      <c r="B39" s="165">
        <v>853</v>
      </c>
      <c r="C39" s="165">
        <v>736</v>
      </c>
      <c r="D39" s="165">
        <v>117</v>
      </c>
      <c r="E39" s="59"/>
      <c r="F39" s="165">
        <v>604</v>
      </c>
      <c r="G39" s="165">
        <v>501</v>
      </c>
      <c r="H39" s="165">
        <v>103</v>
      </c>
      <c r="I39" s="197"/>
      <c r="J39" s="197">
        <v>519</v>
      </c>
      <c r="K39" s="197">
        <v>415</v>
      </c>
      <c r="L39" s="197">
        <v>104</v>
      </c>
    </row>
    <row r="40" spans="1:12" ht="14.1" customHeight="1" x14ac:dyDescent="0.2">
      <c r="A40" s="58" t="s">
        <v>139</v>
      </c>
      <c r="B40" s="165">
        <v>200</v>
      </c>
      <c r="C40" s="165">
        <v>154</v>
      </c>
      <c r="D40" s="165">
        <v>46</v>
      </c>
      <c r="E40" s="59"/>
      <c r="F40" s="165">
        <v>198</v>
      </c>
      <c r="G40" s="165">
        <v>148</v>
      </c>
      <c r="H40" s="165">
        <v>50</v>
      </c>
      <c r="I40" s="197"/>
      <c r="J40" s="197">
        <v>99</v>
      </c>
      <c r="K40" s="197">
        <v>79</v>
      </c>
      <c r="L40" s="197">
        <v>20</v>
      </c>
    </row>
    <row r="41" spans="1:12" ht="14.1" customHeight="1" x14ac:dyDescent="0.2">
      <c r="A41" s="58" t="s">
        <v>140</v>
      </c>
      <c r="B41" s="165">
        <v>707</v>
      </c>
      <c r="C41" s="165">
        <v>539</v>
      </c>
      <c r="D41" s="165">
        <v>168</v>
      </c>
      <c r="E41" s="60"/>
      <c r="F41" s="165">
        <v>503</v>
      </c>
      <c r="G41" s="165">
        <v>374</v>
      </c>
      <c r="H41" s="165">
        <v>129</v>
      </c>
      <c r="I41" s="197"/>
      <c r="J41" s="197">
        <v>329</v>
      </c>
      <c r="K41" s="197">
        <v>258</v>
      </c>
      <c r="L41" s="197">
        <v>71</v>
      </c>
    </row>
    <row r="42" spans="1:12" ht="15" customHeight="1" x14ac:dyDescent="0.2">
      <c r="A42" s="147" t="s">
        <v>141</v>
      </c>
      <c r="B42" s="130">
        <v>18674</v>
      </c>
      <c r="C42" s="130">
        <v>18674</v>
      </c>
      <c r="D42" s="130" t="s">
        <v>19</v>
      </c>
      <c r="E42" s="130"/>
      <c r="F42" s="130">
        <v>15213</v>
      </c>
      <c r="G42" s="130">
        <v>15213</v>
      </c>
      <c r="H42" s="130" t="s">
        <v>19</v>
      </c>
      <c r="I42" s="130"/>
      <c r="J42" s="130">
        <f>SUM(J43:J57)</f>
        <v>13278</v>
      </c>
      <c r="K42" s="130">
        <f>SUM(K43:K57)</f>
        <v>13278</v>
      </c>
      <c r="L42" s="130"/>
    </row>
    <row r="43" spans="1:12" ht="12.95" customHeight="1" x14ac:dyDescent="0.2">
      <c r="A43" s="62" t="s">
        <v>142</v>
      </c>
      <c r="B43" s="164">
        <v>1363</v>
      </c>
      <c r="C43" s="164">
        <v>1363</v>
      </c>
      <c r="D43" s="59" t="s">
        <v>19</v>
      </c>
      <c r="E43" s="59"/>
      <c r="F43" s="161">
        <v>1046</v>
      </c>
      <c r="G43" s="161">
        <v>1046</v>
      </c>
      <c r="H43" s="59" t="s">
        <v>19</v>
      </c>
      <c r="I43" s="197"/>
      <c r="J43" s="161">
        <v>1078</v>
      </c>
      <c r="K43" s="161">
        <v>1078</v>
      </c>
      <c r="L43" s="326" t="s">
        <v>19</v>
      </c>
    </row>
    <row r="44" spans="1:12" ht="12.95" customHeight="1" x14ac:dyDescent="0.2">
      <c r="A44" s="62" t="s">
        <v>143</v>
      </c>
      <c r="B44" s="164">
        <v>970</v>
      </c>
      <c r="C44" s="164">
        <v>970</v>
      </c>
      <c r="D44" s="59" t="s">
        <v>19</v>
      </c>
      <c r="E44" s="59"/>
      <c r="F44" s="161">
        <v>652</v>
      </c>
      <c r="G44" s="161">
        <v>652</v>
      </c>
      <c r="H44" s="59" t="s">
        <v>19</v>
      </c>
      <c r="I44" s="197"/>
      <c r="J44" s="161">
        <v>577</v>
      </c>
      <c r="K44" s="161">
        <v>577</v>
      </c>
      <c r="L44" s="326" t="s">
        <v>19</v>
      </c>
    </row>
    <row r="45" spans="1:12" ht="12.95" customHeight="1" x14ac:dyDescent="0.2">
      <c r="A45" s="62" t="s">
        <v>144</v>
      </c>
      <c r="B45" s="164">
        <v>906</v>
      </c>
      <c r="C45" s="164">
        <v>906</v>
      </c>
      <c r="D45" s="59" t="s">
        <v>19</v>
      </c>
      <c r="E45" s="59"/>
      <c r="F45" s="161">
        <v>840</v>
      </c>
      <c r="G45" s="161">
        <v>840</v>
      </c>
      <c r="H45" s="59" t="s">
        <v>19</v>
      </c>
      <c r="I45" s="197"/>
      <c r="J45" s="161">
        <v>684</v>
      </c>
      <c r="K45" s="161">
        <v>684</v>
      </c>
      <c r="L45" s="326" t="s">
        <v>19</v>
      </c>
    </row>
    <row r="46" spans="1:12" ht="12.95" customHeight="1" x14ac:dyDescent="0.2">
      <c r="A46" s="62" t="s">
        <v>145</v>
      </c>
      <c r="B46" s="164">
        <v>501</v>
      </c>
      <c r="C46" s="164">
        <v>501</v>
      </c>
      <c r="D46" s="59" t="s">
        <v>19</v>
      </c>
      <c r="E46" s="59"/>
      <c r="F46" s="161">
        <v>481</v>
      </c>
      <c r="G46" s="161">
        <v>481</v>
      </c>
      <c r="H46" s="59" t="s">
        <v>19</v>
      </c>
      <c r="I46" s="197"/>
      <c r="J46" s="161">
        <v>457</v>
      </c>
      <c r="K46" s="161">
        <v>457</v>
      </c>
      <c r="L46" s="326" t="s">
        <v>19</v>
      </c>
    </row>
    <row r="47" spans="1:12" ht="12.95" customHeight="1" x14ac:dyDescent="0.2">
      <c r="A47" s="62" t="s">
        <v>146</v>
      </c>
      <c r="B47" s="164">
        <v>459</v>
      </c>
      <c r="C47" s="164">
        <v>459</v>
      </c>
      <c r="D47" s="59" t="s">
        <v>19</v>
      </c>
      <c r="E47" s="59"/>
      <c r="F47" s="161">
        <v>289</v>
      </c>
      <c r="G47" s="161">
        <v>289</v>
      </c>
      <c r="H47" s="59" t="s">
        <v>19</v>
      </c>
      <c r="I47" s="197"/>
      <c r="J47" s="161">
        <v>247</v>
      </c>
      <c r="K47" s="161">
        <v>247</v>
      </c>
      <c r="L47" s="326" t="s">
        <v>19</v>
      </c>
    </row>
    <row r="48" spans="1:12" ht="12.95" customHeight="1" x14ac:dyDescent="0.2">
      <c r="A48" s="62" t="s">
        <v>147</v>
      </c>
      <c r="B48" s="164">
        <v>1563</v>
      </c>
      <c r="C48" s="164">
        <v>1563</v>
      </c>
      <c r="D48" s="59" t="s">
        <v>19</v>
      </c>
      <c r="E48" s="59"/>
      <c r="F48" s="161">
        <v>1236</v>
      </c>
      <c r="G48" s="161">
        <v>1236</v>
      </c>
      <c r="H48" s="59" t="s">
        <v>19</v>
      </c>
      <c r="I48" s="197"/>
      <c r="J48" s="161">
        <v>1101</v>
      </c>
      <c r="K48" s="161">
        <v>1101</v>
      </c>
      <c r="L48" s="326" t="s">
        <v>19</v>
      </c>
    </row>
    <row r="49" spans="1:12" ht="12.95" customHeight="1" x14ac:dyDescent="0.2">
      <c r="A49" s="62" t="s">
        <v>148</v>
      </c>
      <c r="B49" s="164">
        <v>1084</v>
      </c>
      <c r="C49" s="164">
        <v>1084</v>
      </c>
      <c r="D49" s="59" t="s">
        <v>19</v>
      </c>
      <c r="E49" s="59"/>
      <c r="F49" s="161">
        <v>889</v>
      </c>
      <c r="G49" s="161">
        <v>889</v>
      </c>
      <c r="H49" s="59" t="s">
        <v>19</v>
      </c>
      <c r="I49" s="197"/>
      <c r="J49" s="161">
        <v>869</v>
      </c>
      <c r="K49" s="161">
        <v>869</v>
      </c>
      <c r="L49" s="326" t="s">
        <v>19</v>
      </c>
    </row>
    <row r="50" spans="1:12" ht="12.95" customHeight="1" x14ac:dyDescent="0.2">
      <c r="A50" s="62" t="s">
        <v>149</v>
      </c>
      <c r="B50" s="164">
        <v>1295</v>
      </c>
      <c r="C50" s="164">
        <v>1295</v>
      </c>
      <c r="D50" s="59" t="s">
        <v>19</v>
      </c>
      <c r="E50" s="59"/>
      <c r="F50" s="161">
        <v>1201</v>
      </c>
      <c r="G50" s="161">
        <v>1201</v>
      </c>
      <c r="H50" s="59" t="s">
        <v>19</v>
      </c>
      <c r="I50" s="197"/>
      <c r="J50" s="161">
        <v>949</v>
      </c>
      <c r="K50" s="161">
        <v>949</v>
      </c>
      <c r="L50" s="326" t="s">
        <v>19</v>
      </c>
    </row>
    <row r="51" spans="1:12" ht="12.95" customHeight="1" x14ac:dyDescent="0.2">
      <c r="A51" s="62" t="s">
        <v>150</v>
      </c>
      <c r="B51" s="161">
        <v>1939</v>
      </c>
      <c r="C51" s="161">
        <v>1939</v>
      </c>
      <c r="D51" s="59" t="s">
        <v>19</v>
      </c>
      <c r="E51" s="59"/>
      <c r="F51" s="161">
        <v>1542</v>
      </c>
      <c r="G51" s="161">
        <v>1542</v>
      </c>
      <c r="H51" s="59" t="s">
        <v>19</v>
      </c>
      <c r="I51" s="197"/>
      <c r="J51" s="161">
        <v>1376</v>
      </c>
      <c r="K51" s="161">
        <v>1376</v>
      </c>
      <c r="L51" s="326" t="s">
        <v>19</v>
      </c>
    </row>
    <row r="52" spans="1:12" ht="12.95" customHeight="1" x14ac:dyDescent="0.2">
      <c r="A52" s="62" t="s">
        <v>151</v>
      </c>
      <c r="B52" s="164">
        <v>1134</v>
      </c>
      <c r="C52" s="164">
        <v>1134</v>
      </c>
      <c r="D52" s="59" t="s">
        <v>19</v>
      </c>
      <c r="E52" s="59"/>
      <c r="F52" s="161">
        <v>897</v>
      </c>
      <c r="G52" s="161">
        <v>897</v>
      </c>
      <c r="H52" s="59" t="s">
        <v>19</v>
      </c>
      <c r="I52" s="197"/>
      <c r="J52" s="161">
        <v>820</v>
      </c>
      <c r="K52" s="161">
        <v>820</v>
      </c>
      <c r="L52" s="326" t="s">
        <v>19</v>
      </c>
    </row>
    <row r="53" spans="1:12" ht="12.95" customHeight="1" x14ac:dyDescent="0.2">
      <c r="A53" s="62" t="s">
        <v>152</v>
      </c>
      <c r="B53" s="164">
        <v>1219</v>
      </c>
      <c r="C53" s="164">
        <v>1219</v>
      </c>
      <c r="D53" s="59" t="s">
        <v>19</v>
      </c>
      <c r="E53" s="59"/>
      <c r="F53" s="161">
        <v>1015</v>
      </c>
      <c r="G53" s="161">
        <v>1015</v>
      </c>
      <c r="H53" s="59" t="s">
        <v>19</v>
      </c>
      <c r="I53" s="197"/>
      <c r="J53" s="161">
        <v>982</v>
      </c>
      <c r="K53" s="161">
        <v>982</v>
      </c>
      <c r="L53" s="326" t="s">
        <v>19</v>
      </c>
    </row>
    <row r="54" spans="1:12" ht="12.95" customHeight="1" x14ac:dyDescent="0.2">
      <c r="A54" s="62" t="s">
        <v>153</v>
      </c>
      <c r="B54" s="164">
        <v>1383</v>
      </c>
      <c r="C54" s="164">
        <v>1383</v>
      </c>
      <c r="D54" s="59" t="s">
        <v>19</v>
      </c>
      <c r="E54" s="59"/>
      <c r="F54" s="161">
        <v>1137</v>
      </c>
      <c r="G54" s="161">
        <v>1137</v>
      </c>
      <c r="H54" s="59" t="s">
        <v>19</v>
      </c>
      <c r="I54" s="197"/>
      <c r="J54" s="161">
        <v>944</v>
      </c>
      <c r="K54" s="161">
        <v>944</v>
      </c>
      <c r="L54" s="326" t="s">
        <v>19</v>
      </c>
    </row>
    <row r="55" spans="1:12" ht="12.95" customHeight="1" x14ac:dyDescent="0.2">
      <c r="A55" s="62" t="s">
        <v>154</v>
      </c>
      <c r="B55" s="161">
        <v>1974</v>
      </c>
      <c r="C55" s="161">
        <v>1974</v>
      </c>
      <c r="D55" s="59" t="s">
        <v>19</v>
      </c>
      <c r="E55" s="59"/>
      <c r="F55" s="161">
        <v>1598</v>
      </c>
      <c r="G55" s="161">
        <v>1598</v>
      </c>
      <c r="H55" s="59" t="s">
        <v>19</v>
      </c>
      <c r="I55" s="197"/>
      <c r="J55" s="161">
        <v>1350</v>
      </c>
      <c r="K55" s="161">
        <v>1350</v>
      </c>
      <c r="L55" s="326" t="s">
        <v>19</v>
      </c>
    </row>
    <row r="56" spans="1:12" ht="12.95" customHeight="1" x14ac:dyDescent="0.2">
      <c r="A56" s="62" t="s">
        <v>155</v>
      </c>
      <c r="B56" s="161">
        <v>1956</v>
      </c>
      <c r="C56" s="161">
        <v>1956</v>
      </c>
      <c r="D56" s="59" t="s">
        <v>19</v>
      </c>
      <c r="E56" s="59"/>
      <c r="F56" s="161">
        <v>1707</v>
      </c>
      <c r="G56" s="161">
        <v>1707</v>
      </c>
      <c r="H56" s="59" t="s">
        <v>19</v>
      </c>
      <c r="I56" s="197"/>
      <c r="J56" s="161">
        <v>1219</v>
      </c>
      <c r="K56" s="161">
        <v>1219</v>
      </c>
      <c r="L56" s="326" t="s">
        <v>19</v>
      </c>
    </row>
    <row r="57" spans="1:12" ht="12.95" customHeight="1" x14ac:dyDescent="0.2">
      <c r="A57" s="62" t="s">
        <v>156</v>
      </c>
      <c r="B57" s="164">
        <v>928</v>
      </c>
      <c r="C57" s="164">
        <v>928</v>
      </c>
      <c r="D57" s="59" t="s">
        <v>19</v>
      </c>
      <c r="E57" s="59"/>
      <c r="F57" s="161">
        <v>683</v>
      </c>
      <c r="G57" s="161">
        <v>683</v>
      </c>
      <c r="H57" s="59" t="s">
        <v>19</v>
      </c>
      <c r="I57" s="197"/>
      <c r="J57" s="161">
        <v>625</v>
      </c>
      <c r="K57" s="161">
        <v>625</v>
      </c>
      <c r="L57" s="326" t="s">
        <v>19</v>
      </c>
    </row>
    <row r="58" spans="1:12" ht="4.9000000000000004" customHeight="1" x14ac:dyDescent="0.2">
      <c r="A58" s="126"/>
      <c r="B58" s="126"/>
      <c r="C58" s="131"/>
      <c r="D58" s="126"/>
      <c r="E58" s="126"/>
      <c r="F58" s="126"/>
      <c r="G58" s="126"/>
      <c r="H58" s="126"/>
      <c r="I58" s="126"/>
      <c r="J58" s="126"/>
      <c r="K58" s="126"/>
      <c r="L58" s="126"/>
    </row>
    <row r="59" spans="1:12" ht="15" customHeight="1" x14ac:dyDescent="0.2"/>
    <row r="60" spans="1:12" ht="15" customHeight="1" x14ac:dyDescent="0.25">
      <c r="A60" s="61"/>
      <c r="B60" s="61"/>
      <c r="C60" s="61"/>
      <c r="D60" s="334" t="s">
        <v>307</v>
      </c>
      <c r="E60" s="334"/>
      <c r="F60" s="334"/>
      <c r="G60" s="334"/>
      <c r="H60" s="334"/>
      <c r="I60" s="334"/>
      <c r="J60" s="334"/>
      <c r="K60" s="334"/>
      <c r="L60" s="334"/>
    </row>
    <row r="61" spans="1:12" ht="4.9000000000000004" customHeight="1" x14ac:dyDescent="0.2">
      <c r="A61" s="126"/>
      <c r="B61" s="126"/>
      <c r="C61" s="126"/>
      <c r="D61" s="126"/>
      <c r="E61" s="126"/>
      <c r="F61" s="126"/>
      <c r="G61" s="335"/>
      <c r="H61" s="335"/>
      <c r="I61" s="335"/>
      <c r="J61" s="335"/>
      <c r="K61" s="335"/>
      <c r="L61" s="335"/>
    </row>
    <row r="62" spans="1:12" ht="4.9000000000000004" customHeight="1" x14ac:dyDescent="0.2">
      <c r="A62" s="61"/>
      <c r="B62" s="61"/>
      <c r="C62" s="61"/>
      <c r="D62" s="61"/>
      <c r="E62" s="61"/>
      <c r="F62" s="61"/>
      <c r="G62" s="98"/>
      <c r="H62" s="98"/>
      <c r="I62" s="98"/>
      <c r="J62" s="98"/>
      <c r="K62" s="98"/>
      <c r="L62" s="98"/>
    </row>
    <row r="63" spans="1:12" ht="15" customHeight="1" x14ac:dyDescent="0.2">
      <c r="A63" s="102" t="s">
        <v>292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</row>
    <row r="64" spans="1:12" ht="15" customHeight="1" x14ac:dyDescent="0.2">
      <c r="A64" s="102" t="s">
        <v>309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40"/>
    </row>
    <row r="65" spans="1:12" ht="15" customHeight="1" x14ac:dyDescent="0.2">
      <c r="A65" s="102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6" t="s">
        <v>113</v>
      </c>
    </row>
    <row r="66" spans="1:12" ht="4.9000000000000004" customHeight="1" x14ac:dyDescent="0.2">
      <c r="A66" s="85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4.9000000000000004" customHeight="1" x14ac:dyDescent="0.2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</row>
    <row r="68" spans="1:12" ht="15" customHeight="1" x14ac:dyDescent="0.2">
      <c r="A68" s="209" t="s">
        <v>117</v>
      </c>
      <c r="B68" s="354">
        <v>2022</v>
      </c>
      <c r="C68" s="354"/>
      <c r="D68" s="354"/>
      <c r="E68" s="148"/>
      <c r="F68" s="354">
        <v>2023</v>
      </c>
      <c r="G68" s="354"/>
      <c r="H68" s="354"/>
      <c r="I68" s="148"/>
      <c r="J68" s="354">
        <v>2024</v>
      </c>
      <c r="K68" s="354"/>
      <c r="L68" s="354"/>
    </row>
    <row r="69" spans="1:12" ht="15" customHeight="1" x14ac:dyDescent="0.2">
      <c r="A69" s="209" t="s">
        <v>118</v>
      </c>
      <c r="B69" s="148" t="s">
        <v>3</v>
      </c>
      <c r="C69" s="148" t="s">
        <v>119</v>
      </c>
      <c r="D69" s="148" t="s">
        <v>120</v>
      </c>
      <c r="E69" s="148"/>
      <c r="F69" s="148" t="s">
        <v>3</v>
      </c>
      <c r="G69" s="148" t="s">
        <v>119</v>
      </c>
      <c r="H69" s="148" t="s">
        <v>120</v>
      </c>
      <c r="I69" s="148"/>
      <c r="J69" s="148" t="s">
        <v>3</v>
      </c>
      <c r="K69" s="148" t="s">
        <v>119</v>
      </c>
      <c r="L69" s="148" t="s">
        <v>120</v>
      </c>
    </row>
    <row r="70" spans="1:12" ht="4.9000000000000004" customHeight="1" x14ac:dyDescent="0.2">
      <c r="A70" s="128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</row>
    <row r="71" spans="1:12" ht="4.9000000000000004" customHeight="1" x14ac:dyDescent="0.2">
      <c r="A71" s="57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5" customHeight="1" x14ac:dyDescent="0.2">
      <c r="A72" s="147" t="s">
        <v>116</v>
      </c>
      <c r="B72" s="130">
        <v>4396</v>
      </c>
      <c r="C72" s="130">
        <v>3861</v>
      </c>
      <c r="D72" s="130">
        <v>535</v>
      </c>
      <c r="E72" s="130"/>
      <c r="F72" s="130">
        <v>3297</v>
      </c>
      <c r="G72" s="130">
        <v>2928</v>
      </c>
      <c r="H72" s="130">
        <v>369</v>
      </c>
      <c r="I72" s="130"/>
      <c r="J72" s="130">
        <f>SUM(J73:J83)</f>
        <v>2431</v>
      </c>
      <c r="K72" s="130">
        <f t="shared" ref="K72:L72" si="2">SUM(K73:K83)</f>
        <v>2137</v>
      </c>
      <c r="L72" s="130">
        <f t="shared" si="2"/>
        <v>294</v>
      </c>
    </row>
    <row r="73" spans="1:12" ht="14.1" customHeight="1" x14ac:dyDescent="0.2">
      <c r="A73" s="62" t="s">
        <v>157</v>
      </c>
      <c r="B73" s="164">
        <v>363</v>
      </c>
      <c r="C73" s="164">
        <v>333</v>
      </c>
      <c r="D73" s="164">
        <v>30</v>
      </c>
      <c r="E73" s="59"/>
      <c r="F73" s="164">
        <v>274</v>
      </c>
      <c r="G73" s="164">
        <v>252</v>
      </c>
      <c r="H73" s="164">
        <v>22</v>
      </c>
      <c r="I73" s="197"/>
      <c r="J73" s="197">
        <v>188</v>
      </c>
      <c r="K73" s="197">
        <v>163</v>
      </c>
      <c r="L73" s="197">
        <v>25</v>
      </c>
    </row>
    <row r="74" spans="1:12" ht="14.1" customHeight="1" x14ac:dyDescent="0.2">
      <c r="A74" s="62" t="s">
        <v>158</v>
      </c>
      <c r="B74" s="164">
        <v>918</v>
      </c>
      <c r="C74" s="164">
        <v>805</v>
      </c>
      <c r="D74" s="164">
        <v>113</v>
      </c>
      <c r="E74" s="59"/>
      <c r="F74" s="164">
        <v>759</v>
      </c>
      <c r="G74" s="164">
        <v>661</v>
      </c>
      <c r="H74" s="164">
        <v>98</v>
      </c>
      <c r="I74" s="197"/>
      <c r="J74" s="197">
        <v>552</v>
      </c>
      <c r="K74" s="197">
        <v>472</v>
      </c>
      <c r="L74" s="197">
        <v>80</v>
      </c>
    </row>
    <row r="75" spans="1:12" ht="14.1" customHeight="1" x14ac:dyDescent="0.2">
      <c r="A75" s="62" t="s">
        <v>159</v>
      </c>
      <c r="B75" s="164">
        <v>298</v>
      </c>
      <c r="C75" s="164">
        <v>245</v>
      </c>
      <c r="D75" s="164">
        <v>53</v>
      </c>
      <c r="E75" s="59"/>
      <c r="F75" s="164">
        <v>196</v>
      </c>
      <c r="G75" s="164">
        <v>159</v>
      </c>
      <c r="H75" s="164">
        <v>37</v>
      </c>
      <c r="I75" s="197"/>
      <c r="J75" s="197">
        <v>145</v>
      </c>
      <c r="K75" s="197">
        <v>119</v>
      </c>
      <c r="L75" s="197">
        <v>26</v>
      </c>
    </row>
    <row r="76" spans="1:12" ht="14.1" customHeight="1" x14ac:dyDescent="0.2">
      <c r="A76" s="62" t="s">
        <v>160</v>
      </c>
      <c r="B76" s="164">
        <v>354</v>
      </c>
      <c r="C76" s="164">
        <v>313</v>
      </c>
      <c r="D76" s="164">
        <v>41</v>
      </c>
      <c r="E76" s="59"/>
      <c r="F76" s="164">
        <v>319</v>
      </c>
      <c r="G76" s="164">
        <v>300</v>
      </c>
      <c r="H76" s="164">
        <v>19</v>
      </c>
      <c r="I76" s="197"/>
      <c r="J76" s="197">
        <v>238</v>
      </c>
      <c r="K76" s="197">
        <v>221</v>
      </c>
      <c r="L76" s="197">
        <v>17</v>
      </c>
    </row>
    <row r="77" spans="1:12" ht="14.1" customHeight="1" x14ac:dyDescent="0.2">
      <c r="A77" s="62" t="s">
        <v>161</v>
      </c>
      <c r="B77" s="164">
        <v>300</v>
      </c>
      <c r="C77" s="164">
        <v>252</v>
      </c>
      <c r="D77" s="164">
        <v>48</v>
      </c>
      <c r="E77" s="59"/>
      <c r="F77" s="164">
        <v>199</v>
      </c>
      <c r="G77" s="164">
        <v>182</v>
      </c>
      <c r="H77" s="164">
        <v>17</v>
      </c>
      <c r="I77" s="197"/>
      <c r="J77" s="197">
        <v>148</v>
      </c>
      <c r="K77" s="197">
        <v>127</v>
      </c>
      <c r="L77" s="197">
        <v>21</v>
      </c>
    </row>
    <row r="78" spans="1:12" ht="14.1" customHeight="1" x14ac:dyDescent="0.2">
      <c r="A78" s="62" t="s">
        <v>162</v>
      </c>
      <c r="B78" s="164">
        <v>258</v>
      </c>
      <c r="C78" s="164">
        <v>223</v>
      </c>
      <c r="D78" s="164">
        <v>35</v>
      </c>
      <c r="E78" s="59"/>
      <c r="F78" s="164">
        <v>188</v>
      </c>
      <c r="G78" s="164">
        <v>156</v>
      </c>
      <c r="H78" s="164">
        <v>32</v>
      </c>
      <c r="I78" s="197"/>
      <c r="J78" s="197">
        <v>168</v>
      </c>
      <c r="K78" s="197">
        <v>128</v>
      </c>
      <c r="L78" s="197">
        <v>40</v>
      </c>
    </row>
    <row r="79" spans="1:12" ht="14.1" customHeight="1" x14ac:dyDescent="0.2">
      <c r="A79" s="62" t="s">
        <v>163</v>
      </c>
      <c r="B79" s="164">
        <v>246</v>
      </c>
      <c r="C79" s="164">
        <v>205</v>
      </c>
      <c r="D79" s="164">
        <v>41</v>
      </c>
      <c r="E79" s="59"/>
      <c r="F79" s="164">
        <v>173</v>
      </c>
      <c r="G79" s="164">
        <v>153</v>
      </c>
      <c r="H79" s="164">
        <v>20</v>
      </c>
      <c r="I79" s="197"/>
      <c r="J79" s="197">
        <v>126</v>
      </c>
      <c r="K79" s="197">
        <v>101</v>
      </c>
      <c r="L79" s="197">
        <v>25</v>
      </c>
    </row>
    <row r="80" spans="1:12" ht="14.1" customHeight="1" x14ac:dyDescent="0.2">
      <c r="A80" s="62" t="s">
        <v>164</v>
      </c>
      <c r="B80" s="164">
        <v>695</v>
      </c>
      <c r="C80" s="164">
        <v>652</v>
      </c>
      <c r="D80" s="164">
        <v>43</v>
      </c>
      <c r="E80" s="59"/>
      <c r="F80" s="164">
        <v>490</v>
      </c>
      <c r="G80" s="164">
        <v>460</v>
      </c>
      <c r="H80" s="164">
        <v>30</v>
      </c>
      <c r="I80" s="197"/>
      <c r="J80" s="197">
        <v>315</v>
      </c>
      <c r="K80" s="197">
        <v>302</v>
      </c>
      <c r="L80" s="197">
        <v>13</v>
      </c>
    </row>
    <row r="81" spans="1:12" ht="14.1" customHeight="1" x14ac:dyDescent="0.2">
      <c r="A81" s="62" t="s">
        <v>165</v>
      </c>
      <c r="B81" s="164">
        <v>314</v>
      </c>
      <c r="C81" s="164">
        <v>246</v>
      </c>
      <c r="D81" s="164">
        <v>68</v>
      </c>
      <c r="E81" s="59"/>
      <c r="F81" s="164">
        <v>176</v>
      </c>
      <c r="G81" s="164">
        <v>136</v>
      </c>
      <c r="H81" s="164">
        <v>40</v>
      </c>
      <c r="I81" s="197"/>
      <c r="J81" s="197">
        <v>133</v>
      </c>
      <c r="K81" s="197">
        <v>114</v>
      </c>
      <c r="L81" s="197">
        <v>19</v>
      </c>
    </row>
    <row r="82" spans="1:12" ht="14.1" customHeight="1" x14ac:dyDescent="0.2">
      <c r="A82" s="62" t="s">
        <v>166</v>
      </c>
      <c r="B82" s="164">
        <v>310</v>
      </c>
      <c r="C82" s="164">
        <v>285</v>
      </c>
      <c r="D82" s="164">
        <v>25</v>
      </c>
      <c r="E82" s="59"/>
      <c r="F82" s="164">
        <v>221</v>
      </c>
      <c r="G82" s="164">
        <v>204</v>
      </c>
      <c r="H82" s="164">
        <v>17</v>
      </c>
      <c r="I82" s="197"/>
      <c r="J82" s="197">
        <v>173</v>
      </c>
      <c r="K82" s="197">
        <v>163</v>
      </c>
      <c r="L82" s="197">
        <v>10</v>
      </c>
    </row>
    <row r="83" spans="1:12" ht="14.1" customHeight="1" x14ac:dyDescent="0.2">
      <c r="A83" s="62" t="s">
        <v>167</v>
      </c>
      <c r="B83" s="164">
        <v>340</v>
      </c>
      <c r="C83" s="164">
        <v>302</v>
      </c>
      <c r="D83" s="164">
        <v>38</v>
      </c>
      <c r="E83" s="59"/>
      <c r="F83" s="164">
        <v>302</v>
      </c>
      <c r="G83" s="164">
        <v>265</v>
      </c>
      <c r="H83" s="164">
        <v>37</v>
      </c>
      <c r="I83" s="197"/>
      <c r="J83" s="197">
        <v>245</v>
      </c>
      <c r="K83" s="197">
        <v>227</v>
      </c>
      <c r="L83" s="197">
        <v>18</v>
      </c>
    </row>
    <row r="84" spans="1:12" ht="15" customHeight="1" x14ac:dyDescent="0.2">
      <c r="A84" s="147" t="s">
        <v>7</v>
      </c>
      <c r="B84" s="130">
        <v>7691</v>
      </c>
      <c r="C84" s="130">
        <v>7208</v>
      </c>
      <c r="D84" s="130">
        <v>483</v>
      </c>
      <c r="E84" s="130"/>
      <c r="F84" s="130">
        <v>5645</v>
      </c>
      <c r="G84" s="130">
        <v>5313</v>
      </c>
      <c r="H84" s="130">
        <v>332</v>
      </c>
      <c r="I84" s="130"/>
      <c r="J84" s="130">
        <f>SUM(J85:J97)</f>
        <v>5706</v>
      </c>
      <c r="K84" s="130">
        <f t="shared" ref="K84:L84" si="3">SUM(K85:K97)</f>
        <v>5362</v>
      </c>
      <c r="L84" s="130">
        <f t="shared" si="3"/>
        <v>344</v>
      </c>
    </row>
    <row r="85" spans="1:12" ht="15" customHeight="1" x14ac:dyDescent="0.2">
      <c r="A85" s="62" t="s">
        <v>7</v>
      </c>
      <c r="B85" s="161">
        <v>1756</v>
      </c>
      <c r="C85" s="161">
        <v>1719</v>
      </c>
      <c r="D85" s="161">
        <v>37</v>
      </c>
      <c r="E85" s="161"/>
      <c r="F85" s="161">
        <v>1085</v>
      </c>
      <c r="G85" s="161">
        <v>1060</v>
      </c>
      <c r="H85" s="161">
        <v>25</v>
      </c>
      <c r="I85" s="161"/>
      <c r="J85" s="161">
        <v>635</v>
      </c>
      <c r="K85" s="161">
        <v>613</v>
      </c>
      <c r="L85" s="161">
        <v>22</v>
      </c>
    </row>
    <row r="86" spans="1:12" ht="15" customHeight="1" x14ac:dyDescent="0.2">
      <c r="A86" s="62" t="s">
        <v>168</v>
      </c>
      <c r="B86" s="161">
        <v>2006</v>
      </c>
      <c r="C86" s="161">
        <v>1976</v>
      </c>
      <c r="D86" s="161">
        <v>30</v>
      </c>
      <c r="E86" s="161"/>
      <c r="F86" s="161">
        <v>1483</v>
      </c>
      <c r="G86" s="161">
        <v>1443</v>
      </c>
      <c r="H86" s="161">
        <v>40</v>
      </c>
      <c r="I86" s="161"/>
      <c r="J86" s="161">
        <v>1880</v>
      </c>
      <c r="K86" s="161">
        <v>1815</v>
      </c>
      <c r="L86" s="161">
        <v>65</v>
      </c>
    </row>
    <row r="87" spans="1:12" ht="15" customHeight="1" x14ac:dyDescent="0.2">
      <c r="A87" s="62" t="s">
        <v>169</v>
      </c>
      <c r="B87" s="161">
        <v>177</v>
      </c>
      <c r="C87" s="161">
        <v>130</v>
      </c>
      <c r="D87" s="161">
        <v>47</v>
      </c>
      <c r="E87" s="161"/>
      <c r="F87" s="161">
        <v>137</v>
      </c>
      <c r="G87" s="161">
        <v>92</v>
      </c>
      <c r="H87" s="161">
        <v>45</v>
      </c>
      <c r="I87" s="161"/>
      <c r="J87" s="161">
        <v>140</v>
      </c>
      <c r="K87" s="161">
        <v>104</v>
      </c>
      <c r="L87" s="161">
        <v>36</v>
      </c>
    </row>
    <row r="88" spans="1:12" ht="15" customHeight="1" x14ac:dyDescent="0.2">
      <c r="A88" s="62" t="s">
        <v>170</v>
      </c>
      <c r="B88" s="161">
        <v>795</v>
      </c>
      <c r="C88" s="161">
        <v>709</v>
      </c>
      <c r="D88" s="161">
        <v>86</v>
      </c>
      <c r="E88" s="161"/>
      <c r="F88" s="161">
        <v>434</v>
      </c>
      <c r="G88" s="161">
        <v>409</v>
      </c>
      <c r="H88" s="161">
        <v>25</v>
      </c>
      <c r="I88" s="161"/>
      <c r="J88" s="161">
        <v>161</v>
      </c>
      <c r="K88" s="161">
        <v>155</v>
      </c>
      <c r="L88" s="161">
        <v>6</v>
      </c>
    </row>
    <row r="89" spans="1:12" ht="15" customHeight="1" x14ac:dyDescent="0.2">
      <c r="A89" s="62" t="s">
        <v>171</v>
      </c>
      <c r="B89" s="161">
        <v>232</v>
      </c>
      <c r="C89" s="161">
        <v>214</v>
      </c>
      <c r="D89" s="161">
        <v>18</v>
      </c>
      <c r="E89" s="161"/>
      <c r="F89" s="161">
        <v>157</v>
      </c>
      <c r="G89" s="161">
        <v>150</v>
      </c>
      <c r="H89" s="161">
        <v>7</v>
      </c>
      <c r="I89" s="161"/>
      <c r="J89" s="161">
        <v>284</v>
      </c>
      <c r="K89" s="161">
        <v>276</v>
      </c>
      <c r="L89" s="161">
        <v>8</v>
      </c>
    </row>
    <row r="90" spans="1:12" ht="15" customHeight="1" x14ac:dyDescent="0.2">
      <c r="A90" s="62" t="s">
        <v>172</v>
      </c>
      <c r="B90" s="161">
        <v>558</v>
      </c>
      <c r="C90" s="161">
        <v>505</v>
      </c>
      <c r="D90" s="161">
        <v>53</v>
      </c>
      <c r="E90" s="161"/>
      <c r="F90" s="161">
        <v>482</v>
      </c>
      <c r="G90" s="161">
        <v>460</v>
      </c>
      <c r="H90" s="161">
        <v>22</v>
      </c>
      <c r="I90" s="161"/>
      <c r="J90" s="161">
        <v>573</v>
      </c>
      <c r="K90" s="161">
        <v>536</v>
      </c>
      <c r="L90" s="161">
        <v>37</v>
      </c>
    </row>
    <row r="91" spans="1:12" ht="15" customHeight="1" x14ac:dyDescent="0.2">
      <c r="A91" s="62" t="s">
        <v>173</v>
      </c>
      <c r="B91" s="161">
        <v>289</v>
      </c>
      <c r="C91" s="161">
        <v>272</v>
      </c>
      <c r="D91" s="161">
        <v>17</v>
      </c>
      <c r="E91" s="161"/>
      <c r="F91" s="161">
        <v>261</v>
      </c>
      <c r="G91" s="161">
        <v>256</v>
      </c>
      <c r="H91" s="161">
        <v>5</v>
      </c>
      <c r="I91" s="161"/>
      <c r="J91" s="161">
        <v>368</v>
      </c>
      <c r="K91" s="161">
        <v>337</v>
      </c>
      <c r="L91" s="161">
        <v>31</v>
      </c>
    </row>
    <row r="92" spans="1:12" ht="15" customHeight="1" x14ac:dyDescent="0.2">
      <c r="A92" s="62" t="s">
        <v>174</v>
      </c>
      <c r="B92" s="161">
        <v>277</v>
      </c>
      <c r="C92" s="161">
        <v>208</v>
      </c>
      <c r="D92" s="161">
        <v>69</v>
      </c>
      <c r="E92" s="161"/>
      <c r="F92" s="161">
        <v>183</v>
      </c>
      <c r="G92" s="161">
        <v>147</v>
      </c>
      <c r="H92" s="161">
        <v>36</v>
      </c>
      <c r="I92" s="161"/>
      <c r="J92" s="161">
        <v>207</v>
      </c>
      <c r="K92" s="161">
        <v>170</v>
      </c>
      <c r="L92" s="161">
        <v>37</v>
      </c>
    </row>
    <row r="93" spans="1:12" ht="15" customHeight="1" x14ac:dyDescent="0.2">
      <c r="A93" s="62" t="s">
        <v>175</v>
      </c>
      <c r="B93" s="161">
        <v>324</v>
      </c>
      <c r="C93" s="161">
        <v>312</v>
      </c>
      <c r="D93" s="161">
        <v>12</v>
      </c>
      <c r="E93" s="161"/>
      <c r="F93" s="161">
        <v>206</v>
      </c>
      <c r="G93" s="161">
        <v>196</v>
      </c>
      <c r="H93" s="161">
        <v>10</v>
      </c>
      <c r="I93" s="161"/>
      <c r="J93" s="161">
        <v>147</v>
      </c>
      <c r="K93" s="161">
        <v>144</v>
      </c>
      <c r="L93" s="161">
        <v>3</v>
      </c>
    </row>
    <row r="94" spans="1:12" ht="15" customHeight="1" x14ac:dyDescent="0.2">
      <c r="A94" s="62" t="s">
        <v>176</v>
      </c>
      <c r="B94" s="161">
        <v>146</v>
      </c>
      <c r="C94" s="161">
        <v>111</v>
      </c>
      <c r="D94" s="161">
        <v>35</v>
      </c>
      <c r="E94" s="161"/>
      <c r="F94" s="161">
        <v>126</v>
      </c>
      <c r="G94" s="161">
        <v>93</v>
      </c>
      <c r="H94" s="161">
        <v>33</v>
      </c>
      <c r="I94" s="161"/>
      <c r="J94" s="161">
        <v>80</v>
      </c>
      <c r="K94" s="161">
        <v>67</v>
      </c>
      <c r="L94" s="161">
        <v>13</v>
      </c>
    </row>
    <row r="95" spans="1:12" ht="15" customHeight="1" x14ac:dyDescent="0.2">
      <c r="A95" s="62" t="s">
        <v>177</v>
      </c>
      <c r="B95" s="161">
        <v>681</v>
      </c>
      <c r="C95" s="161">
        <v>641</v>
      </c>
      <c r="D95" s="161">
        <v>40</v>
      </c>
      <c r="E95" s="161"/>
      <c r="F95" s="161">
        <v>621</v>
      </c>
      <c r="G95" s="161">
        <v>587</v>
      </c>
      <c r="H95" s="161">
        <v>34</v>
      </c>
      <c r="I95" s="161"/>
      <c r="J95" s="161">
        <v>683</v>
      </c>
      <c r="K95" s="161">
        <v>653</v>
      </c>
      <c r="L95" s="161">
        <v>30</v>
      </c>
    </row>
    <row r="96" spans="1:12" ht="15" customHeight="1" x14ac:dyDescent="0.2">
      <c r="A96" s="62" t="s">
        <v>178</v>
      </c>
      <c r="B96" s="161">
        <v>260</v>
      </c>
      <c r="C96" s="161">
        <v>258</v>
      </c>
      <c r="D96" s="161">
        <v>2</v>
      </c>
      <c r="E96" s="161"/>
      <c r="F96" s="161">
        <v>256</v>
      </c>
      <c r="G96" s="161">
        <v>255</v>
      </c>
      <c r="H96" s="161">
        <v>1</v>
      </c>
      <c r="I96" s="161"/>
      <c r="J96" s="161">
        <v>332</v>
      </c>
      <c r="K96" s="161">
        <v>329</v>
      </c>
      <c r="L96" s="161">
        <v>3</v>
      </c>
    </row>
    <row r="97" spans="1:12" ht="15" customHeight="1" x14ac:dyDescent="0.2">
      <c r="A97" s="62" t="s">
        <v>179</v>
      </c>
      <c r="B97" s="161">
        <v>190</v>
      </c>
      <c r="C97" s="161">
        <v>153</v>
      </c>
      <c r="D97" s="161">
        <v>37</v>
      </c>
      <c r="E97" s="161"/>
      <c r="F97" s="161">
        <v>214</v>
      </c>
      <c r="G97" s="161">
        <v>165</v>
      </c>
      <c r="H97" s="161">
        <v>49</v>
      </c>
      <c r="I97" s="161"/>
      <c r="J97" s="161">
        <v>216</v>
      </c>
      <c r="K97" s="161">
        <v>163</v>
      </c>
      <c r="L97" s="161">
        <v>53</v>
      </c>
    </row>
    <row r="98" spans="1:12" ht="15" customHeight="1" x14ac:dyDescent="0.2">
      <c r="A98" s="147" t="s">
        <v>8</v>
      </c>
      <c r="B98" s="130">
        <v>8276</v>
      </c>
      <c r="C98" s="130">
        <v>7822</v>
      </c>
      <c r="D98" s="130">
        <v>454</v>
      </c>
      <c r="E98" s="130"/>
      <c r="F98" s="130">
        <v>6421</v>
      </c>
      <c r="G98" s="130">
        <v>6161</v>
      </c>
      <c r="H98" s="130">
        <v>260</v>
      </c>
      <c r="I98" s="130"/>
      <c r="J98" s="130">
        <f>SUM(J99:J111)</f>
        <v>5138</v>
      </c>
      <c r="K98" s="130">
        <f t="shared" ref="K98:L98" si="4">SUM(K99:K111)</f>
        <v>4920</v>
      </c>
      <c r="L98" s="130">
        <f t="shared" si="4"/>
        <v>218</v>
      </c>
    </row>
    <row r="99" spans="1:12" ht="15" customHeight="1" x14ac:dyDescent="0.2">
      <c r="A99" s="62" t="s">
        <v>180</v>
      </c>
      <c r="B99" s="164">
        <v>220</v>
      </c>
      <c r="C99" s="164">
        <v>184</v>
      </c>
      <c r="D99" s="164">
        <v>36</v>
      </c>
      <c r="E99" s="59"/>
      <c r="F99" s="164">
        <v>186</v>
      </c>
      <c r="G99" s="164">
        <v>165</v>
      </c>
      <c r="H99" s="164">
        <v>21</v>
      </c>
      <c r="I99" s="197"/>
      <c r="J99" s="197">
        <v>211</v>
      </c>
      <c r="K99" s="197">
        <v>190</v>
      </c>
      <c r="L99" s="197">
        <v>21</v>
      </c>
    </row>
    <row r="100" spans="1:12" ht="15" customHeight="1" x14ac:dyDescent="0.2">
      <c r="A100" s="62" t="s">
        <v>181</v>
      </c>
      <c r="B100" s="164">
        <v>208</v>
      </c>
      <c r="C100" s="164">
        <v>170</v>
      </c>
      <c r="D100" s="164">
        <v>38</v>
      </c>
      <c r="E100" s="59"/>
      <c r="F100" s="164">
        <v>112</v>
      </c>
      <c r="G100" s="164">
        <v>99</v>
      </c>
      <c r="H100" s="164">
        <v>13</v>
      </c>
      <c r="I100" s="197"/>
      <c r="J100" s="197">
        <v>152</v>
      </c>
      <c r="K100" s="197">
        <v>126</v>
      </c>
      <c r="L100" s="197">
        <v>26</v>
      </c>
    </row>
    <row r="101" spans="1:12" ht="15" customHeight="1" x14ac:dyDescent="0.2">
      <c r="A101" s="62" t="s">
        <v>182</v>
      </c>
      <c r="B101" s="164">
        <v>533</v>
      </c>
      <c r="C101" s="164">
        <v>523</v>
      </c>
      <c r="D101" s="164">
        <v>10</v>
      </c>
      <c r="E101" s="59"/>
      <c r="F101" s="164">
        <v>438</v>
      </c>
      <c r="G101" s="164">
        <v>434</v>
      </c>
      <c r="H101" s="164">
        <v>4</v>
      </c>
      <c r="I101" s="197"/>
      <c r="J101" s="197">
        <v>371</v>
      </c>
      <c r="K101" s="197">
        <v>367</v>
      </c>
      <c r="L101" s="197">
        <v>4</v>
      </c>
    </row>
    <row r="102" spans="1:12" ht="15" customHeight="1" x14ac:dyDescent="0.2">
      <c r="A102" s="62" t="s">
        <v>183</v>
      </c>
      <c r="B102" s="164">
        <v>381</v>
      </c>
      <c r="C102" s="164">
        <v>370</v>
      </c>
      <c r="D102" s="164">
        <v>11</v>
      </c>
      <c r="E102" s="59"/>
      <c r="F102" s="164">
        <v>294</v>
      </c>
      <c r="G102" s="164">
        <v>287</v>
      </c>
      <c r="H102" s="164">
        <v>7</v>
      </c>
      <c r="I102" s="197"/>
      <c r="J102" s="197">
        <v>265</v>
      </c>
      <c r="K102" s="197">
        <v>251</v>
      </c>
      <c r="L102" s="197">
        <v>14</v>
      </c>
    </row>
    <row r="103" spans="1:12" ht="15" customHeight="1" x14ac:dyDescent="0.2">
      <c r="A103" s="62" t="s">
        <v>184</v>
      </c>
      <c r="B103" s="164">
        <v>605</v>
      </c>
      <c r="C103" s="164">
        <v>528</v>
      </c>
      <c r="D103" s="164">
        <v>77</v>
      </c>
      <c r="E103" s="59"/>
      <c r="F103" s="164">
        <v>478</v>
      </c>
      <c r="G103" s="164">
        <v>435</v>
      </c>
      <c r="H103" s="164">
        <v>43</v>
      </c>
      <c r="I103" s="197"/>
      <c r="J103" s="197">
        <v>439</v>
      </c>
      <c r="K103" s="197">
        <v>398</v>
      </c>
      <c r="L103" s="197">
        <v>41</v>
      </c>
    </row>
    <row r="104" spans="1:12" ht="15" customHeight="1" x14ac:dyDescent="0.2">
      <c r="A104" s="62" t="s">
        <v>185</v>
      </c>
      <c r="B104" s="164">
        <v>632</v>
      </c>
      <c r="C104" s="164">
        <v>624</v>
      </c>
      <c r="D104" s="164">
        <v>8</v>
      </c>
      <c r="E104" s="59"/>
      <c r="F104" s="164">
        <v>485</v>
      </c>
      <c r="G104" s="164">
        <v>469</v>
      </c>
      <c r="H104" s="164">
        <v>16</v>
      </c>
      <c r="I104" s="197"/>
      <c r="J104" s="197">
        <v>465</v>
      </c>
      <c r="K104" s="197">
        <v>459</v>
      </c>
      <c r="L104" s="197">
        <v>6</v>
      </c>
    </row>
    <row r="105" spans="1:12" ht="15" customHeight="1" x14ac:dyDescent="0.2">
      <c r="A105" s="62" t="s">
        <v>186</v>
      </c>
      <c r="B105" s="164">
        <v>393</v>
      </c>
      <c r="C105" s="164">
        <v>360</v>
      </c>
      <c r="D105" s="164">
        <v>33</v>
      </c>
      <c r="E105" s="59"/>
      <c r="F105" s="164">
        <v>381</v>
      </c>
      <c r="G105" s="164">
        <v>364</v>
      </c>
      <c r="H105" s="164">
        <v>17</v>
      </c>
      <c r="I105" s="197"/>
      <c r="J105" s="197">
        <v>473</v>
      </c>
      <c r="K105" s="197">
        <v>440</v>
      </c>
      <c r="L105" s="197">
        <v>33</v>
      </c>
    </row>
    <row r="106" spans="1:12" ht="15" customHeight="1" x14ac:dyDescent="0.2">
      <c r="A106" s="62" t="s">
        <v>187</v>
      </c>
      <c r="B106" s="164">
        <v>601</v>
      </c>
      <c r="C106" s="164">
        <v>529</v>
      </c>
      <c r="D106" s="164">
        <v>72</v>
      </c>
      <c r="E106" s="59"/>
      <c r="F106" s="164">
        <v>514</v>
      </c>
      <c r="G106" s="164">
        <v>453</v>
      </c>
      <c r="H106" s="164">
        <v>61</v>
      </c>
      <c r="I106" s="197"/>
      <c r="J106" s="197">
        <v>421</v>
      </c>
      <c r="K106" s="197">
        <v>369</v>
      </c>
      <c r="L106" s="197">
        <v>52</v>
      </c>
    </row>
    <row r="107" spans="1:12" ht="15" customHeight="1" x14ac:dyDescent="0.2">
      <c r="A107" s="62" t="s">
        <v>188</v>
      </c>
      <c r="B107" s="161">
        <v>2831</v>
      </c>
      <c r="C107" s="161">
        <v>2785</v>
      </c>
      <c r="D107" s="164">
        <v>46</v>
      </c>
      <c r="E107" s="59"/>
      <c r="F107" s="161">
        <v>2228</v>
      </c>
      <c r="G107" s="161">
        <v>2195</v>
      </c>
      <c r="H107" s="164">
        <v>33</v>
      </c>
      <c r="I107" s="197"/>
      <c r="J107" s="197">
        <v>1515</v>
      </c>
      <c r="K107" s="197">
        <v>1505</v>
      </c>
      <c r="L107" s="197">
        <v>10</v>
      </c>
    </row>
    <row r="108" spans="1:12" ht="15" customHeight="1" x14ac:dyDescent="0.2">
      <c r="A108" s="62" t="s">
        <v>189</v>
      </c>
      <c r="B108" s="164">
        <v>287</v>
      </c>
      <c r="C108" s="164">
        <v>256</v>
      </c>
      <c r="D108" s="164">
        <v>31</v>
      </c>
      <c r="E108" s="59"/>
      <c r="F108" s="164">
        <v>196</v>
      </c>
      <c r="G108" s="164">
        <v>188</v>
      </c>
      <c r="H108" s="164">
        <v>8</v>
      </c>
      <c r="I108" s="197"/>
      <c r="J108" s="197">
        <v>147</v>
      </c>
      <c r="K108" s="197">
        <v>143</v>
      </c>
      <c r="L108" s="197">
        <v>4</v>
      </c>
    </row>
    <row r="109" spans="1:12" ht="15" customHeight="1" x14ac:dyDescent="0.2">
      <c r="A109" s="62" t="s">
        <v>190</v>
      </c>
      <c r="B109" s="164">
        <v>517</v>
      </c>
      <c r="C109" s="164">
        <v>479</v>
      </c>
      <c r="D109" s="164">
        <v>38</v>
      </c>
      <c r="E109" s="59"/>
      <c r="F109" s="164">
        <v>395</v>
      </c>
      <c r="G109" s="164">
        <v>384</v>
      </c>
      <c r="H109" s="164">
        <v>11</v>
      </c>
      <c r="I109" s="197"/>
      <c r="J109" s="197">
        <v>283</v>
      </c>
      <c r="K109" s="197">
        <v>280</v>
      </c>
      <c r="L109" s="197">
        <v>3</v>
      </c>
    </row>
    <row r="110" spans="1:12" ht="15" customHeight="1" x14ac:dyDescent="0.2">
      <c r="A110" s="62" t="s">
        <v>191</v>
      </c>
      <c r="B110" s="164">
        <v>576</v>
      </c>
      <c r="C110" s="164">
        <v>572</v>
      </c>
      <c r="D110" s="164">
        <v>4</v>
      </c>
      <c r="E110" s="59"/>
      <c r="F110" s="164">
        <v>421</v>
      </c>
      <c r="G110" s="164">
        <v>419</v>
      </c>
      <c r="H110" s="164">
        <v>2</v>
      </c>
      <c r="I110" s="197"/>
      <c r="J110" s="197">
        <v>339</v>
      </c>
      <c r="K110" s="197">
        <v>338</v>
      </c>
      <c r="L110" s="197">
        <v>1</v>
      </c>
    </row>
    <row r="111" spans="1:12" ht="15" customHeight="1" x14ac:dyDescent="0.2">
      <c r="A111" s="62" t="s">
        <v>192</v>
      </c>
      <c r="B111" s="164">
        <v>492</v>
      </c>
      <c r="C111" s="164">
        <v>442</v>
      </c>
      <c r="D111" s="164">
        <v>50</v>
      </c>
      <c r="E111" s="59"/>
      <c r="F111" s="164">
        <v>293</v>
      </c>
      <c r="G111" s="164">
        <v>269</v>
      </c>
      <c r="H111" s="164">
        <v>24</v>
      </c>
      <c r="I111" s="197"/>
      <c r="J111" s="197">
        <v>57</v>
      </c>
      <c r="K111" s="197">
        <v>54</v>
      </c>
      <c r="L111" s="197">
        <v>3</v>
      </c>
    </row>
    <row r="112" spans="1:12" ht="4.9000000000000004" customHeight="1" x14ac:dyDescent="0.2">
      <c r="A112" s="132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</row>
    <row r="113" spans="1:12" ht="15" customHeight="1" x14ac:dyDescent="0.2"/>
    <row r="114" spans="1:12" ht="15" customHeight="1" x14ac:dyDescent="0.25">
      <c r="A114" s="61"/>
      <c r="B114" s="61"/>
      <c r="C114" s="61"/>
      <c r="D114" s="334" t="s">
        <v>307</v>
      </c>
      <c r="E114" s="334"/>
      <c r="F114" s="334"/>
      <c r="G114" s="334"/>
      <c r="H114" s="334"/>
      <c r="I114" s="334"/>
      <c r="J114" s="334"/>
      <c r="K114" s="334"/>
      <c r="L114" s="334"/>
    </row>
    <row r="115" spans="1:12" ht="4.9000000000000004" customHeight="1" x14ac:dyDescent="0.2">
      <c r="A115" s="126"/>
      <c r="B115" s="126"/>
      <c r="C115" s="126"/>
      <c r="D115" s="126"/>
      <c r="E115" s="126"/>
      <c r="F115" s="126"/>
      <c r="G115" s="335"/>
      <c r="H115" s="335"/>
      <c r="I115" s="335"/>
      <c r="J115" s="335"/>
      <c r="K115" s="335"/>
      <c r="L115" s="335"/>
    </row>
    <row r="116" spans="1:12" ht="4.9000000000000004" customHeight="1" x14ac:dyDescent="0.2">
      <c r="A116" s="61"/>
      <c r="B116" s="61"/>
      <c r="C116" s="61"/>
      <c r="D116" s="61"/>
      <c r="E116" s="61"/>
      <c r="F116" s="61"/>
      <c r="G116" s="98"/>
      <c r="H116" s="98"/>
      <c r="I116" s="98"/>
      <c r="J116" s="98"/>
      <c r="K116" s="98"/>
      <c r="L116" s="98"/>
    </row>
    <row r="117" spans="1:12" ht="15" customHeight="1" x14ac:dyDescent="0.2">
      <c r="A117" s="102" t="s">
        <v>293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</row>
    <row r="118" spans="1:12" ht="15" customHeight="1" x14ac:dyDescent="0.2">
      <c r="A118" s="102" t="s">
        <v>309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40"/>
    </row>
    <row r="119" spans="1:12" ht="15" customHeight="1" x14ac:dyDescent="0.2">
      <c r="A119" s="102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6" t="s">
        <v>113</v>
      </c>
    </row>
    <row r="120" spans="1:12" ht="3.6" customHeight="1" x14ac:dyDescent="0.2">
      <c r="A120" s="85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ht="4.9000000000000004" customHeight="1" x14ac:dyDescent="0.2">
      <c r="A121" s="127"/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</row>
    <row r="122" spans="1:12" ht="15" customHeight="1" x14ac:dyDescent="0.2">
      <c r="A122" s="209" t="s">
        <v>117</v>
      </c>
      <c r="B122" s="354">
        <v>2022</v>
      </c>
      <c r="C122" s="354"/>
      <c r="D122" s="354"/>
      <c r="E122" s="148"/>
      <c r="F122" s="354">
        <v>2023</v>
      </c>
      <c r="G122" s="354"/>
      <c r="H122" s="354"/>
      <c r="I122" s="148"/>
      <c r="J122" s="354">
        <v>2024</v>
      </c>
      <c r="K122" s="354"/>
      <c r="L122" s="354"/>
    </row>
    <row r="123" spans="1:12" ht="15" customHeight="1" x14ac:dyDescent="0.2">
      <c r="A123" s="209" t="s">
        <v>118</v>
      </c>
      <c r="B123" s="148" t="s">
        <v>3</v>
      </c>
      <c r="C123" s="148" t="s">
        <v>119</v>
      </c>
      <c r="D123" s="148" t="s">
        <v>120</v>
      </c>
      <c r="E123" s="148"/>
      <c r="F123" s="148" t="s">
        <v>3</v>
      </c>
      <c r="G123" s="148" t="s">
        <v>119</v>
      </c>
      <c r="H123" s="148" t="s">
        <v>120</v>
      </c>
      <c r="I123" s="148"/>
      <c r="J123" s="148" t="s">
        <v>3</v>
      </c>
      <c r="K123" s="148" t="s">
        <v>119</v>
      </c>
      <c r="L123" s="148" t="s">
        <v>120</v>
      </c>
    </row>
    <row r="124" spans="1:12" ht="4.9000000000000004" customHeight="1" x14ac:dyDescent="0.2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</row>
    <row r="125" spans="1:12" ht="4.9000000000000004" customHeight="1" x14ac:dyDescent="0.2">
      <c r="A125" s="57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ht="15" customHeight="1" x14ac:dyDescent="0.2">
      <c r="A126" s="147" t="s">
        <v>9</v>
      </c>
      <c r="B126" s="130">
        <v>3748</v>
      </c>
      <c r="C126" s="130">
        <v>3564</v>
      </c>
      <c r="D126" s="130">
        <v>184</v>
      </c>
      <c r="E126" s="130"/>
      <c r="F126" s="130">
        <v>2940</v>
      </c>
      <c r="G126" s="130">
        <v>2819</v>
      </c>
      <c r="H126" s="130">
        <v>121</v>
      </c>
      <c r="I126" s="130"/>
      <c r="J126" s="130">
        <f>SUM(J127:J134)</f>
        <v>3656</v>
      </c>
      <c r="K126" s="130">
        <f t="shared" ref="K126:L126" si="5">SUM(K127:K134)</f>
        <v>3494</v>
      </c>
      <c r="L126" s="130">
        <f t="shared" si="5"/>
        <v>162</v>
      </c>
    </row>
    <row r="127" spans="1:12" ht="14.1" customHeight="1" x14ac:dyDescent="0.2">
      <c r="A127" s="62" t="s">
        <v>193</v>
      </c>
      <c r="B127" s="164">
        <v>314</v>
      </c>
      <c r="C127" s="164">
        <v>301</v>
      </c>
      <c r="D127" s="164">
        <v>13</v>
      </c>
      <c r="E127" s="59"/>
      <c r="F127" s="161">
        <v>252</v>
      </c>
      <c r="G127" s="161">
        <v>244</v>
      </c>
      <c r="H127" s="161">
        <v>8</v>
      </c>
      <c r="I127" s="161"/>
      <c r="J127" s="161">
        <v>288</v>
      </c>
      <c r="K127" s="161">
        <v>282</v>
      </c>
      <c r="L127" s="161">
        <v>6</v>
      </c>
    </row>
    <row r="128" spans="1:12" ht="14.1" customHeight="1" x14ac:dyDescent="0.2">
      <c r="A128" s="62" t="s">
        <v>194</v>
      </c>
      <c r="B128" s="164">
        <v>336</v>
      </c>
      <c r="C128" s="164">
        <v>302</v>
      </c>
      <c r="D128" s="164">
        <v>34</v>
      </c>
      <c r="E128" s="59"/>
      <c r="F128" s="161">
        <v>261</v>
      </c>
      <c r="G128" s="161">
        <v>238</v>
      </c>
      <c r="H128" s="161">
        <v>23</v>
      </c>
      <c r="I128" s="161"/>
      <c r="J128" s="161">
        <v>293</v>
      </c>
      <c r="K128" s="161">
        <v>260</v>
      </c>
      <c r="L128" s="161">
        <v>33</v>
      </c>
    </row>
    <row r="129" spans="1:12" ht="14.1" customHeight="1" x14ac:dyDescent="0.2">
      <c r="A129" s="62" t="s">
        <v>195</v>
      </c>
      <c r="B129" s="164">
        <v>395</v>
      </c>
      <c r="C129" s="164">
        <v>371</v>
      </c>
      <c r="D129" s="164">
        <v>24</v>
      </c>
      <c r="E129" s="59"/>
      <c r="F129" s="161">
        <v>299</v>
      </c>
      <c r="G129" s="161">
        <v>285</v>
      </c>
      <c r="H129" s="161">
        <v>14</v>
      </c>
      <c r="I129" s="161"/>
      <c r="J129" s="161">
        <v>369</v>
      </c>
      <c r="K129" s="161">
        <v>342</v>
      </c>
      <c r="L129" s="161">
        <v>27</v>
      </c>
    </row>
    <row r="130" spans="1:12" ht="14.1" customHeight="1" x14ac:dyDescent="0.2">
      <c r="A130" s="62" t="s">
        <v>196</v>
      </c>
      <c r="B130" s="164">
        <v>202</v>
      </c>
      <c r="C130" s="164">
        <v>184</v>
      </c>
      <c r="D130" s="164">
        <v>18</v>
      </c>
      <c r="E130" s="59"/>
      <c r="F130" s="161">
        <v>189</v>
      </c>
      <c r="G130" s="161">
        <v>164</v>
      </c>
      <c r="H130" s="161">
        <v>25</v>
      </c>
      <c r="I130" s="161"/>
      <c r="J130" s="161">
        <v>156</v>
      </c>
      <c r="K130" s="161">
        <v>142</v>
      </c>
      <c r="L130" s="161">
        <v>14</v>
      </c>
    </row>
    <row r="131" spans="1:12" ht="14.1" customHeight="1" x14ac:dyDescent="0.2">
      <c r="A131" s="62" t="s">
        <v>197</v>
      </c>
      <c r="B131" s="164">
        <v>281</v>
      </c>
      <c r="C131" s="164">
        <v>264</v>
      </c>
      <c r="D131" s="164">
        <v>17</v>
      </c>
      <c r="E131" s="59"/>
      <c r="F131" s="161">
        <v>236</v>
      </c>
      <c r="G131" s="161">
        <v>227</v>
      </c>
      <c r="H131" s="161">
        <v>9</v>
      </c>
      <c r="I131" s="161"/>
      <c r="J131" s="161">
        <v>262</v>
      </c>
      <c r="K131" s="161">
        <v>244</v>
      </c>
      <c r="L131" s="161">
        <v>18</v>
      </c>
    </row>
    <row r="132" spans="1:12" ht="14.1" customHeight="1" x14ac:dyDescent="0.2">
      <c r="A132" s="62" t="s">
        <v>198</v>
      </c>
      <c r="B132" s="164">
        <v>356</v>
      </c>
      <c r="C132" s="164">
        <v>333</v>
      </c>
      <c r="D132" s="164">
        <v>23</v>
      </c>
      <c r="E132" s="59"/>
      <c r="F132" s="161">
        <v>334</v>
      </c>
      <c r="G132" s="161">
        <v>329</v>
      </c>
      <c r="H132" s="161">
        <v>5</v>
      </c>
      <c r="I132" s="161"/>
      <c r="J132" s="161">
        <v>394</v>
      </c>
      <c r="K132" s="161">
        <v>381</v>
      </c>
      <c r="L132" s="161">
        <v>13</v>
      </c>
    </row>
    <row r="133" spans="1:12" ht="14.1" customHeight="1" x14ac:dyDescent="0.2">
      <c r="A133" s="62" t="s">
        <v>9</v>
      </c>
      <c r="B133" s="161">
        <v>1652</v>
      </c>
      <c r="C133" s="161">
        <v>1627</v>
      </c>
      <c r="D133" s="164">
        <v>25</v>
      </c>
      <c r="E133" s="59"/>
      <c r="F133" s="161">
        <v>1170</v>
      </c>
      <c r="G133" s="161">
        <v>1157</v>
      </c>
      <c r="H133" s="161">
        <v>13</v>
      </c>
      <c r="I133" s="161"/>
      <c r="J133" s="161">
        <v>1685</v>
      </c>
      <c r="K133" s="161">
        <v>1665</v>
      </c>
      <c r="L133" s="161">
        <v>20</v>
      </c>
    </row>
    <row r="134" spans="1:12" ht="14.1" customHeight="1" x14ac:dyDescent="0.2">
      <c r="A134" s="62" t="s">
        <v>199</v>
      </c>
      <c r="B134" s="164">
        <v>212</v>
      </c>
      <c r="C134" s="164">
        <v>182</v>
      </c>
      <c r="D134" s="164">
        <v>30</v>
      </c>
      <c r="E134" s="59"/>
      <c r="F134" s="161">
        <v>199</v>
      </c>
      <c r="G134" s="161">
        <v>175</v>
      </c>
      <c r="H134" s="161">
        <v>24</v>
      </c>
      <c r="I134" s="161"/>
      <c r="J134" s="161">
        <v>209</v>
      </c>
      <c r="K134" s="161">
        <v>178</v>
      </c>
      <c r="L134" s="161">
        <v>31</v>
      </c>
    </row>
    <row r="135" spans="1:12" ht="15" customHeight="1" x14ac:dyDescent="0.2">
      <c r="A135" s="147" t="s">
        <v>10</v>
      </c>
      <c r="B135" s="130">
        <v>4855</v>
      </c>
      <c r="C135" s="130">
        <v>4507</v>
      </c>
      <c r="D135" s="130">
        <v>348</v>
      </c>
      <c r="E135" s="130"/>
      <c r="F135" s="130">
        <v>4563</v>
      </c>
      <c r="G135" s="130">
        <v>4201</v>
      </c>
      <c r="H135" s="130">
        <v>362</v>
      </c>
      <c r="I135" s="130"/>
      <c r="J135" s="130">
        <f>SUM(J136:J143)</f>
        <v>4147</v>
      </c>
      <c r="K135" s="130">
        <f t="shared" ref="K135:L135" si="6">SUM(K136:K143)</f>
        <v>3882</v>
      </c>
      <c r="L135" s="130">
        <f t="shared" si="6"/>
        <v>265</v>
      </c>
    </row>
    <row r="136" spans="1:12" ht="14.1" customHeight="1" x14ac:dyDescent="0.2">
      <c r="A136" s="62" t="s">
        <v>200</v>
      </c>
      <c r="B136" s="161">
        <v>541</v>
      </c>
      <c r="C136" s="161">
        <v>510</v>
      </c>
      <c r="D136" s="161">
        <v>31</v>
      </c>
      <c r="E136" s="161"/>
      <c r="F136" s="161">
        <v>521</v>
      </c>
      <c r="G136" s="161">
        <v>466</v>
      </c>
      <c r="H136" s="161">
        <v>55</v>
      </c>
      <c r="I136" s="161"/>
      <c r="J136" s="161">
        <v>560</v>
      </c>
      <c r="K136" s="161">
        <v>519</v>
      </c>
      <c r="L136" s="161">
        <v>41</v>
      </c>
    </row>
    <row r="137" spans="1:12" ht="14.1" customHeight="1" x14ac:dyDescent="0.2">
      <c r="A137" s="62" t="s">
        <v>201</v>
      </c>
      <c r="B137" s="161">
        <v>417</v>
      </c>
      <c r="C137" s="161">
        <v>346</v>
      </c>
      <c r="D137" s="161">
        <v>71</v>
      </c>
      <c r="E137" s="161"/>
      <c r="F137" s="161">
        <v>342</v>
      </c>
      <c r="G137" s="161">
        <v>275</v>
      </c>
      <c r="H137" s="161">
        <v>67</v>
      </c>
      <c r="I137" s="161"/>
      <c r="J137" s="161">
        <v>286</v>
      </c>
      <c r="K137" s="161">
        <v>229</v>
      </c>
      <c r="L137" s="161">
        <v>57</v>
      </c>
    </row>
    <row r="138" spans="1:12" ht="14.1" customHeight="1" x14ac:dyDescent="0.2">
      <c r="A138" s="62" t="s">
        <v>202</v>
      </c>
      <c r="B138" s="161">
        <v>292</v>
      </c>
      <c r="C138" s="161">
        <v>244</v>
      </c>
      <c r="D138" s="161">
        <v>48</v>
      </c>
      <c r="E138" s="161"/>
      <c r="F138" s="161">
        <v>384</v>
      </c>
      <c r="G138" s="161">
        <v>345</v>
      </c>
      <c r="H138" s="161">
        <v>39</v>
      </c>
      <c r="I138" s="161"/>
      <c r="J138" s="161">
        <v>296</v>
      </c>
      <c r="K138" s="161">
        <v>276</v>
      </c>
      <c r="L138" s="161">
        <v>20</v>
      </c>
    </row>
    <row r="139" spans="1:12" ht="14.1" customHeight="1" x14ac:dyDescent="0.2">
      <c r="A139" s="62" t="s">
        <v>203</v>
      </c>
      <c r="B139" s="161">
        <v>695</v>
      </c>
      <c r="C139" s="161">
        <v>660</v>
      </c>
      <c r="D139" s="161">
        <v>35</v>
      </c>
      <c r="E139" s="161"/>
      <c r="F139" s="161">
        <v>687</v>
      </c>
      <c r="G139" s="161">
        <v>664</v>
      </c>
      <c r="H139" s="161">
        <v>23</v>
      </c>
      <c r="I139" s="161"/>
      <c r="J139" s="161">
        <v>584</v>
      </c>
      <c r="K139" s="161">
        <v>553</v>
      </c>
      <c r="L139" s="161">
        <v>31</v>
      </c>
    </row>
    <row r="140" spans="1:12" ht="14.1" customHeight="1" x14ac:dyDescent="0.2">
      <c r="A140" s="62" t="s">
        <v>204</v>
      </c>
      <c r="B140" s="161">
        <v>241</v>
      </c>
      <c r="C140" s="161">
        <v>227</v>
      </c>
      <c r="D140" s="161">
        <v>14</v>
      </c>
      <c r="E140" s="161"/>
      <c r="F140" s="161">
        <v>286</v>
      </c>
      <c r="G140" s="161">
        <v>246</v>
      </c>
      <c r="H140" s="161">
        <v>40</v>
      </c>
      <c r="I140" s="161"/>
      <c r="J140" s="161">
        <v>196</v>
      </c>
      <c r="K140" s="161">
        <v>170</v>
      </c>
      <c r="L140" s="161">
        <v>26</v>
      </c>
    </row>
    <row r="141" spans="1:12" ht="14.1" customHeight="1" x14ac:dyDescent="0.2">
      <c r="A141" s="62" t="s">
        <v>205</v>
      </c>
      <c r="B141" s="161">
        <v>831</v>
      </c>
      <c r="C141" s="161">
        <v>749</v>
      </c>
      <c r="D141" s="161">
        <v>82</v>
      </c>
      <c r="E141" s="161"/>
      <c r="F141" s="161">
        <v>683</v>
      </c>
      <c r="G141" s="161">
        <v>604</v>
      </c>
      <c r="H141" s="161">
        <v>79</v>
      </c>
      <c r="I141" s="161"/>
      <c r="J141" s="161">
        <v>532</v>
      </c>
      <c r="K141" s="161">
        <v>498</v>
      </c>
      <c r="L141" s="161">
        <v>34</v>
      </c>
    </row>
    <row r="142" spans="1:12" ht="14.1" customHeight="1" x14ac:dyDescent="0.2">
      <c r="A142" s="62" t="s">
        <v>10</v>
      </c>
      <c r="B142" s="161">
        <v>1740</v>
      </c>
      <c r="C142" s="161">
        <v>1701</v>
      </c>
      <c r="D142" s="161">
        <v>39</v>
      </c>
      <c r="E142" s="161"/>
      <c r="F142" s="161">
        <v>1565</v>
      </c>
      <c r="G142" s="161">
        <v>1527</v>
      </c>
      <c r="H142" s="161">
        <v>38</v>
      </c>
      <c r="I142" s="161"/>
      <c r="J142" s="161">
        <v>1596</v>
      </c>
      <c r="K142" s="161">
        <v>1556</v>
      </c>
      <c r="L142" s="161">
        <v>40</v>
      </c>
    </row>
    <row r="143" spans="1:12" ht="14.1" customHeight="1" x14ac:dyDescent="0.2">
      <c r="A143" s="62" t="s">
        <v>206</v>
      </c>
      <c r="B143" s="161">
        <v>98</v>
      </c>
      <c r="C143" s="161">
        <v>70</v>
      </c>
      <c r="D143" s="161">
        <v>28</v>
      </c>
      <c r="E143" s="161"/>
      <c r="F143" s="161">
        <v>95</v>
      </c>
      <c r="G143" s="161">
        <v>74</v>
      </c>
      <c r="H143" s="161">
        <v>21</v>
      </c>
      <c r="I143" s="161"/>
      <c r="J143" s="161">
        <v>97</v>
      </c>
      <c r="K143" s="161">
        <v>81</v>
      </c>
      <c r="L143" s="161">
        <v>16</v>
      </c>
    </row>
    <row r="144" spans="1:12" ht="15" customHeight="1" x14ac:dyDescent="0.2">
      <c r="A144" s="147" t="s">
        <v>11</v>
      </c>
      <c r="B144" s="130">
        <v>3900</v>
      </c>
      <c r="C144" s="130">
        <v>3577</v>
      </c>
      <c r="D144" s="130">
        <v>323</v>
      </c>
      <c r="E144" s="130"/>
      <c r="F144" s="130">
        <v>3586</v>
      </c>
      <c r="G144" s="130">
        <v>3336</v>
      </c>
      <c r="H144" s="130">
        <v>250</v>
      </c>
      <c r="I144" s="130"/>
      <c r="J144" s="130">
        <f>SUM(J145:J154)</f>
        <v>3086</v>
      </c>
      <c r="K144" s="130">
        <f t="shared" ref="K144:L144" si="7">SUM(K145:K154)</f>
        <v>2742</v>
      </c>
      <c r="L144" s="130">
        <f t="shared" si="7"/>
        <v>344</v>
      </c>
    </row>
    <row r="145" spans="1:12" ht="12.95" customHeight="1" x14ac:dyDescent="0.2">
      <c r="A145" s="62" t="s">
        <v>207</v>
      </c>
      <c r="B145" s="161">
        <v>328</v>
      </c>
      <c r="C145" s="161">
        <v>267</v>
      </c>
      <c r="D145" s="161">
        <v>61</v>
      </c>
      <c r="E145" s="161"/>
      <c r="F145" s="161">
        <v>326</v>
      </c>
      <c r="G145" s="161">
        <v>269</v>
      </c>
      <c r="H145" s="161">
        <v>57</v>
      </c>
      <c r="I145" s="161"/>
      <c r="J145" s="161">
        <v>296</v>
      </c>
      <c r="K145" s="161">
        <v>182</v>
      </c>
      <c r="L145" s="161">
        <v>114</v>
      </c>
    </row>
    <row r="146" spans="1:12" ht="12.95" customHeight="1" x14ac:dyDescent="0.2">
      <c r="A146" s="62" t="s">
        <v>208</v>
      </c>
      <c r="B146" s="161">
        <v>884</v>
      </c>
      <c r="C146" s="161">
        <v>858</v>
      </c>
      <c r="D146" s="161">
        <v>26</v>
      </c>
      <c r="E146" s="161"/>
      <c r="F146" s="161">
        <v>815</v>
      </c>
      <c r="G146" s="161">
        <v>802</v>
      </c>
      <c r="H146" s="161">
        <v>13</v>
      </c>
      <c r="I146" s="161"/>
      <c r="J146" s="161">
        <v>672</v>
      </c>
      <c r="K146" s="161">
        <v>665</v>
      </c>
      <c r="L146" s="161">
        <v>7</v>
      </c>
    </row>
    <row r="147" spans="1:12" ht="12.95" customHeight="1" x14ac:dyDescent="0.2">
      <c r="A147" s="62" t="s">
        <v>209</v>
      </c>
      <c r="B147" s="161">
        <v>111</v>
      </c>
      <c r="C147" s="161">
        <v>103</v>
      </c>
      <c r="D147" s="161">
        <v>8</v>
      </c>
      <c r="E147" s="161"/>
      <c r="F147" s="161">
        <v>88</v>
      </c>
      <c r="G147" s="161">
        <v>71</v>
      </c>
      <c r="H147" s="161">
        <v>17</v>
      </c>
      <c r="I147" s="161"/>
      <c r="J147" s="161">
        <v>62</v>
      </c>
      <c r="K147" s="161">
        <v>43</v>
      </c>
      <c r="L147" s="161">
        <v>19</v>
      </c>
    </row>
    <row r="148" spans="1:12" ht="12.95" customHeight="1" x14ac:dyDescent="0.2">
      <c r="A148" s="62" t="s">
        <v>210</v>
      </c>
      <c r="B148" s="161">
        <v>154</v>
      </c>
      <c r="C148" s="161">
        <v>138</v>
      </c>
      <c r="D148" s="161">
        <v>16</v>
      </c>
      <c r="E148" s="161"/>
      <c r="F148" s="161">
        <v>150</v>
      </c>
      <c r="G148" s="161">
        <v>143</v>
      </c>
      <c r="H148" s="161">
        <v>7</v>
      </c>
      <c r="I148" s="161"/>
      <c r="J148" s="161">
        <v>143</v>
      </c>
      <c r="K148" s="161">
        <v>136</v>
      </c>
      <c r="L148" s="161">
        <v>7</v>
      </c>
    </row>
    <row r="149" spans="1:12" ht="12.95" customHeight="1" x14ac:dyDescent="0.2">
      <c r="A149" s="62" t="s">
        <v>211</v>
      </c>
      <c r="B149" s="161">
        <v>231</v>
      </c>
      <c r="C149" s="161">
        <v>197</v>
      </c>
      <c r="D149" s="161">
        <v>34</v>
      </c>
      <c r="E149" s="161"/>
      <c r="F149" s="161">
        <v>188</v>
      </c>
      <c r="G149" s="161">
        <v>168</v>
      </c>
      <c r="H149" s="161">
        <v>20</v>
      </c>
      <c r="I149" s="161"/>
      <c r="J149" s="161">
        <v>160</v>
      </c>
      <c r="K149" s="161">
        <v>126</v>
      </c>
      <c r="L149" s="161">
        <v>34</v>
      </c>
    </row>
    <row r="150" spans="1:12" ht="12.95" customHeight="1" x14ac:dyDescent="0.2">
      <c r="A150" s="62" t="s">
        <v>212</v>
      </c>
      <c r="B150" s="161">
        <v>113</v>
      </c>
      <c r="C150" s="161">
        <v>86</v>
      </c>
      <c r="D150" s="161">
        <v>27</v>
      </c>
      <c r="E150" s="161"/>
      <c r="F150" s="161">
        <v>164</v>
      </c>
      <c r="G150" s="161">
        <v>138</v>
      </c>
      <c r="H150" s="161">
        <v>26</v>
      </c>
      <c r="I150" s="161"/>
      <c r="J150" s="161">
        <v>154</v>
      </c>
      <c r="K150" s="161">
        <v>100</v>
      </c>
      <c r="L150" s="161">
        <v>54</v>
      </c>
    </row>
    <row r="151" spans="1:12" ht="12.95" customHeight="1" x14ac:dyDescent="0.2">
      <c r="A151" s="62" t="s">
        <v>213</v>
      </c>
      <c r="B151" s="161">
        <v>209</v>
      </c>
      <c r="C151" s="161">
        <v>154</v>
      </c>
      <c r="D151" s="161">
        <v>55</v>
      </c>
      <c r="E151" s="161"/>
      <c r="F151" s="161">
        <v>181</v>
      </c>
      <c r="G151" s="161">
        <v>166</v>
      </c>
      <c r="H151" s="161">
        <v>15</v>
      </c>
      <c r="I151" s="161"/>
      <c r="J151" s="161">
        <v>192</v>
      </c>
      <c r="K151" s="161">
        <v>177</v>
      </c>
      <c r="L151" s="161">
        <v>15</v>
      </c>
    </row>
    <row r="152" spans="1:12" ht="12.95" customHeight="1" x14ac:dyDescent="0.2">
      <c r="A152" s="62" t="s">
        <v>11</v>
      </c>
      <c r="B152" s="161">
        <v>1651</v>
      </c>
      <c r="C152" s="161">
        <v>1595</v>
      </c>
      <c r="D152" s="161">
        <v>56</v>
      </c>
      <c r="E152" s="161"/>
      <c r="F152" s="161">
        <v>1418</v>
      </c>
      <c r="G152" s="161">
        <v>1351</v>
      </c>
      <c r="H152" s="161">
        <v>67</v>
      </c>
      <c r="I152" s="161"/>
      <c r="J152" s="161">
        <v>1119</v>
      </c>
      <c r="K152" s="161">
        <v>1059</v>
      </c>
      <c r="L152" s="161">
        <v>60</v>
      </c>
    </row>
    <row r="153" spans="1:12" ht="12.95" customHeight="1" x14ac:dyDescent="0.2">
      <c r="A153" s="62" t="s">
        <v>214</v>
      </c>
      <c r="B153" s="161">
        <v>125</v>
      </c>
      <c r="C153" s="161">
        <v>103</v>
      </c>
      <c r="D153" s="161">
        <v>22</v>
      </c>
      <c r="E153" s="161"/>
      <c r="F153" s="161">
        <v>106</v>
      </c>
      <c r="G153" s="161">
        <v>98</v>
      </c>
      <c r="H153" s="161">
        <v>8</v>
      </c>
      <c r="I153" s="161"/>
      <c r="J153" s="161">
        <v>131</v>
      </c>
      <c r="K153" s="161">
        <v>120</v>
      </c>
      <c r="L153" s="161">
        <v>11</v>
      </c>
    </row>
    <row r="154" spans="1:12" ht="12.95" customHeight="1" x14ac:dyDescent="0.2">
      <c r="A154" s="62" t="s">
        <v>215</v>
      </c>
      <c r="B154" s="161">
        <v>94</v>
      </c>
      <c r="C154" s="161">
        <v>76</v>
      </c>
      <c r="D154" s="161">
        <v>18</v>
      </c>
      <c r="E154" s="161"/>
      <c r="F154" s="161">
        <v>150</v>
      </c>
      <c r="G154" s="161">
        <v>130</v>
      </c>
      <c r="H154" s="161">
        <v>20</v>
      </c>
      <c r="I154" s="161"/>
      <c r="J154" s="161">
        <v>157</v>
      </c>
      <c r="K154" s="161">
        <v>134</v>
      </c>
      <c r="L154" s="161">
        <v>23</v>
      </c>
    </row>
    <row r="155" spans="1:12" ht="15" customHeight="1" x14ac:dyDescent="0.2">
      <c r="A155" s="147" t="s">
        <v>12</v>
      </c>
      <c r="B155" s="130">
        <v>7123</v>
      </c>
      <c r="C155" s="130">
        <v>6718</v>
      </c>
      <c r="D155" s="130">
        <v>405</v>
      </c>
      <c r="E155" s="130"/>
      <c r="F155" s="130">
        <v>5738</v>
      </c>
      <c r="G155" s="130">
        <v>5169</v>
      </c>
      <c r="H155" s="130">
        <v>569</v>
      </c>
      <c r="I155" s="130"/>
      <c r="J155" s="130">
        <f>SUM(J156:J168)</f>
        <v>4066</v>
      </c>
      <c r="K155" s="130">
        <f t="shared" ref="K155:L155" si="8">SUM(K156:K168)</f>
        <v>3760</v>
      </c>
      <c r="L155" s="130">
        <f t="shared" si="8"/>
        <v>306</v>
      </c>
    </row>
    <row r="156" spans="1:12" ht="12.95" customHeight="1" x14ac:dyDescent="0.2">
      <c r="A156" s="62" t="s">
        <v>216</v>
      </c>
      <c r="B156" s="161">
        <v>196</v>
      </c>
      <c r="C156" s="161">
        <v>176</v>
      </c>
      <c r="D156" s="161">
        <v>20</v>
      </c>
      <c r="E156" s="161"/>
      <c r="F156" s="161">
        <v>196</v>
      </c>
      <c r="G156" s="161">
        <v>185</v>
      </c>
      <c r="H156" s="161">
        <v>11</v>
      </c>
      <c r="I156" s="161"/>
      <c r="J156" s="161">
        <v>121</v>
      </c>
      <c r="K156" s="161">
        <v>118</v>
      </c>
      <c r="L156" s="161">
        <v>3</v>
      </c>
    </row>
    <row r="157" spans="1:12" ht="12.95" customHeight="1" x14ac:dyDescent="0.2">
      <c r="A157" s="62" t="s">
        <v>217</v>
      </c>
      <c r="B157" s="161">
        <v>284</v>
      </c>
      <c r="C157" s="161">
        <v>263</v>
      </c>
      <c r="D157" s="161">
        <v>21</v>
      </c>
      <c r="E157" s="161"/>
      <c r="F157" s="161">
        <v>248</v>
      </c>
      <c r="G157" s="161">
        <v>246</v>
      </c>
      <c r="H157" s="161">
        <v>2</v>
      </c>
      <c r="I157" s="161"/>
      <c r="J157" s="161">
        <v>200</v>
      </c>
      <c r="K157" s="161">
        <v>198</v>
      </c>
      <c r="L157" s="161">
        <v>2</v>
      </c>
    </row>
    <row r="158" spans="1:12" ht="12.95" customHeight="1" x14ac:dyDescent="0.2">
      <c r="A158" s="62" t="s">
        <v>218</v>
      </c>
      <c r="B158" s="161">
        <v>154</v>
      </c>
      <c r="C158" s="161">
        <v>125</v>
      </c>
      <c r="D158" s="161">
        <v>29</v>
      </c>
      <c r="E158" s="161"/>
      <c r="F158" s="161">
        <v>137</v>
      </c>
      <c r="G158" s="161">
        <v>103</v>
      </c>
      <c r="H158" s="161">
        <v>34</v>
      </c>
      <c r="I158" s="161"/>
      <c r="J158" s="161">
        <v>117</v>
      </c>
      <c r="K158" s="161">
        <v>91</v>
      </c>
      <c r="L158" s="161">
        <v>26</v>
      </c>
    </row>
    <row r="159" spans="1:12" ht="12.95" customHeight="1" x14ac:dyDescent="0.2">
      <c r="A159" s="62" t="s">
        <v>219</v>
      </c>
      <c r="B159" s="161">
        <v>200</v>
      </c>
      <c r="C159" s="161">
        <v>180</v>
      </c>
      <c r="D159" s="161">
        <v>20</v>
      </c>
      <c r="E159" s="161"/>
      <c r="F159" s="161">
        <v>223</v>
      </c>
      <c r="G159" s="161">
        <v>211</v>
      </c>
      <c r="H159" s="161">
        <v>12</v>
      </c>
      <c r="I159" s="161"/>
      <c r="J159" s="161">
        <v>171</v>
      </c>
      <c r="K159" s="161">
        <v>164</v>
      </c>
      <c r="L159" s="161">
        <v>7</v>
      </c>
    </row>
    <row r="160" spans="1:12" ht="12.95" customHeight="1" x14ac:dyDescent="0.2">
      <c r="A160" s="62" t="s">
        <v>220</v>
      </c>
      <c r="B160" s="161">
        <v>562</v>
      </c>
      <c r="C160" s="161">
        <v>492</v>
      </c>
      <c r="D160" s="161">
        <v>70</v>
      </c>
      <c r="E160" s="161"/>
      <c r="F160" s="161">
        <v>531</v>
      </c>
      <c r="G160" s="161">
        <v>433</v>
      </c>
      <c r="H160" s="161">
        <v>98</v>
      </c>
      <c r="I160" s="161"/>
      <c r="J160" s="161">
        <v>342</v>
      </c>
      <c r="K160" s="161">
        <v>298</v>
      </c>
      <c r="L160" s="161">
        <v>44</v>
      </c>
    </row>
    <row r="161" spans="1:12" ht="12.95" customHeight="1" x14ac:dyDescent="0.2">
      <c r="A161" s="62" t="s">
        <v>221</v>
      </c>
      <c r="B161" s="161">
        <v>236</v>
      </c>
      <c r="C161" s="161">
        <v>226</v>
      </c>
      <c r="D161" s="161">
        <v>10</v>
      </c>
      <c r="E161" s="161"/>
      <c r="F161" s="161">
        <v>264</v>
      </c>
      <c r="G161" s="161">
        <v>259</v>
      </c>
      <c r="H161" s="161">
        <v>5</v>
      </c>
      <c r="I161" s="161"/>
      <c r="J161" s="161">
        <v>214</v>
      </c>
      <c r="K161" s="161">
        <v>213</v>
      </c>
      <c r="L161" s="161">
        <v>1</v>
      </c>
    </row>
    <row r="162" spans="1:12" ht="12.95" customHeight="1" x14ac:dyDescent="0.2">
      <c r="A162" s="62" t="s">
        <v>222</v>
      </c>
      <c r="B162" s="161">
        <v>199</v>
      </c>
      <c r="C162" s="161">
        <v>170</v>
      </c>
      <c r="D162" s="161">
        <v>29</v>
      </c>
      <c r="E162" s="161"/>
      <c r="F162" s="161">
        <v>196</v>
      </c>
      <c r="G162" s="161">
        <v>183</v>
      </c>
      <c r="H162" s="161">
        <v>13</v>
      </c>
      <c r="I162" s="161"/>
      <c r="J162" s="161">
        <v>149</v>
      </c>
      <c r="K162" s="161">
        <v>135</v>
      </c>
      <c r="L162" s="161">
        <v>14</v>
      </c>
    </row>
    <row r="163" spans="1:12" ht="12.95" customHeight="1" x14ac:dyDescent="0.2">
      <c r="A163" s="62" t="s">
        <v>12</v>
      </c>
      <c r="B163" s="161">
        <v>3737</v>
      </c>
      <c r="C163" s="161">
        <v>3699</v>
      </c>
      <c r="D163" s="161">
        <v>38</v>
      </c>
      <c r="E163" s="161"/>
      <c r="F163" s="161">
        <v>2413</v>
      </c>
      <c r="G163" s="161">
        <v>2274</v>
      </c>
      <c r="H163" s="161">
        <v>139</v>
      </c>
      <c r="I163" s="161"/>
      <c r="J163" s="161">
        <v>1705</v>
      </c>
      <c r="K163" s="161">
        <v>1657</v>
      </c>
      <c r="L163" s="161">
        <v>48</v>
      </c>
    </row>
    <row r="164" spans="1:12" ht="12.95" customHeight="1" x14ac:dyDescent="0.2">
      <c r="A164" s="62" t="s">
        <v>223</v>
      </c>
      <c r="B164" s="161">
        <v>687</v>
      </c>
      <c r="C164" s="161">
        <v>646</v>
      </c>
      <c r="D164" s="161">
        <v>41</v>
      </c>
      <c r="E164" s="161"/>
      <c r="F164" s="161">
        <v>692</v>
      </c>
      <c r="G164" s="161">
        <v>638</v>
      </c>
      <c r="H164" s="161">
        <v>54</v>
      </c>
      <c r="I164" s="161"/>
      <c r="J164" s="161">
        <v>397</v>
      </c>
      <c r="K164" s="161">
        <v>371</v>
      </c>
      <c r="L164" s="161">
        <v>26</v>
      </c>
    </row>
    <row r="165" spans="1:12" ht="12.95" customHeight="1" x14ac:dyDescent="0.2">
      <c r="A165" s="62" t="s">
        <v>224</v>
      </c>
      <c r="B165" s="161">
        <v>502</v>
      </c>
      <c r="C165" s="161">
        <v>434</v>
      </c>
      <c r="D165" s="161">
        <v>68</v>
      </c>
      <c r="E165" s="161"/>
      <c r="F165" s="161">
        <v>452</v>
      </c>
      <c r="G165" s="161">
        <v>379</v>
      </c>
      <c r="H165" s="161">
        <v>73</v>
      </c>
      <c r="I165" s="161"/>
      <c r="J165" s="161">
        <v>378</v>
      </c>
      <c r="K165" s="161">
        <v>323</v>
      </c>
      <c r="L165" s="161">
        <v>55</v>
      </c>
    </row>
    <row r="166" spans="1:12" ht="12.95" customHeight="1" x14ac:dyDescent="0.2">
      <c r="A166" s="62" t="s">
        <v>225</v>
      </c>
      <c r="B166" s="161">
        <v>57</v>
      </c>
      <c r="C166" s="161">
        <v>41</v>
      </c>
      <c r="D166" s="161">
        <v>16</v>
      </c>
      <c r="E166" s="161"/>
      <c r="F166" s="161">
        <v>135</v>
      </c>
      <c r="G166" s="161">
        <v>66</v>
      </c>
      <c r="H166" s="161">
        <v>69</v>
      </c>
      <c r="I166" s="161"/>
      <c r="J166" s="161">
        <v>84</v>
      </c>
      <c r="K166" s="161">
        <v>45</v>
      </c>
      <c r="L166" s="161">
        <v>39</v>
      </c>
    </row>
    <row r="167" spans="1:12" ht="12.95" customHeight="1" x14ac:dyDescent="0.2">
      <c r="A167" s="62" t="s">
        <v>226</v>
      </c>
      <c r="B167" s="161">
        <v>54</v>
      </c>
      <c r="C167" s="161">
        <v>32</v>
      </c>
      <c r="D167" s="161">
        <v>22</v>
      </c>
      <c r="E167" s="161"/>
      <c r="F167" s="161">
        <v>75</v>
      </c>
      <c r="G167" s="161">
        <v>50</v>
      </c>
      <c r="H167" s="161">
        <v>25</v>
      </c>
      <c r="I167" s="161"/>
      <c r="J167" s="161">
        <v>52</v>
      </c>
      <c r="K167" s="161">
        <v>33</v>
      </c>
      <c r="L167" s="161">
        <v>19</v>
      </c>
    </row>
    <row r="168" spans="1:12" ht="12.95" customHeight="1" x14ac:dyDescent="0.2">
      <c r="A168" s="62" t="s">
        <v>227</v>
      </c>
      <c r="B168" s="161">
        <v>255</v>
      </c>
      <c r="C168" s="161">
        <v>234</v>
      </c>
      <c r="D168" s="161">
        <v>21</v>
      </c>
      <c r="E168" s="161"/>
      <c r="F168" s="161">
        <v>176</v>
      </c>
      <c r="G168" s="161">
        <v>142</v>
      </c>
      <c r="H168" s="161">
        <v>34</v>
      </c>
      <c r="I168" s="161"/>
      <c r="J168" s="161">
        <v>136</v>
      </c>
      <c r="K168" s="161">
        <v>114</v>
      </c>
      <c r="L168" s="161">
        <v>22</v>
      </c>
    </row>
    <row r="169" spans="1:12" ht="4.9000000000000004" customHeight="1" x14ac:dyDescent="0.2">
      <c r="A169" s="126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</row>
    <row r="170" spans="1:12" ht="4.9000000000000004" customHeight="1" x14ac:dyDescent="0.2">
      <c r="A170" s="61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</row>
    <row r="171" spans="1:12" ht="15" customHeight="1" x14ac:dyDescent="0.2"/>
    <row r="172" spans="1:12" ht="15" customHeight="1" x14ac:dyDescent="0.25">
      <c r="A172" s="61"/>
      <c r="B172" s="61"/>
      <c r="C172" s="61"/>
      <c r="D172" s="334" t="s">
        <v>307</v>
      </c>
      <c r="E172" s="334"/>
      <c r="F172" s="334"/>
      <c r="G172" s="334"/>
      <c r="H172" s="334"/>
      <c r="I172" s="334"/>
      <c r="J172" s="334"/>
      <c r="K172" s="334"/>
      <c r="L172" s="334"/>
    </row>
    <row r="173" spans="1:12" ht="5.0999999999999996" customHeight="1" x14ac:dyDescent="0.2">
      <c r="A173" s="126"/>
      <c r="B173" s="126"/>
      <c r="C173" s="126"/>
      <c r="D173" s="126"/>
      <c r="E173" s="126"/>
      <c r="F173" s="126"/>
      <c r="G173" s="335"/>
      <c r="H173" s="335"/>
      <c r="I173" s="335"/>
      <c r="J173" s="335"/>
      <c r="K173" s="335"/>
      <c r="L173" s="335"/>
    </row>
    <row r="174" spans="1:12" ht="5.0999999999999996" customHeight="1" x14ac:dyDescent="0.2">
      <c r="A174" s="61"/>
      <c r="B174" s="61"/>
      <c r="C174" s="61"/>
      <c r="D174" s="61"/>
      <c r="E174" s="61"/>
      <c r="F174" s="61"/>
      <c r="G174" s="98"/>
      <c r="H174" s="98"/>
      <c r="I174" s="98"/>
      <c r="J174" s="98"/>
      <c r="K174" s="98"/>
      <c r="L174" s="98"/>
    </row>
    <row r="175" spans="1:12" ht="15" customHeight="1" x14ac:dyDescent="0.2">
      <c r="A175" s="102" t="s">
        <v>293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</row>
    <row r="176" spans="1:12" ht="15" customHeight="1" x14ac:dyDescent="0.2">
      <c r="A176" s="102" t="s">
        <v>309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40"/>
    </row>
    <row r="177" spans="1:12" ht="15" customHeight="1" x14ac:dyDescent="0.2">
      <c r="A177" s="102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6" t="s">
        <v>113</v>
      </c>
    </row>
    <row r="178" spans="1:12" ht="4.9000000000000004" customHeight="1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5"/>
    </row>
    <row r="179" spans="1:12" ht="4.9000000000000004" customHeight="1" x14ac:dyDescent="0.2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</row>
    <row r="180" spans="1:12" ht="15" customHeight="1" x14ac:dyDescent="0.2">
      <c r="A180" s="209" t="s">
        <v>117</v>
      </c>
      <c r="B180" s="219"/>
      <c r="C180" s="219">
        <v>2022</v>
      </c>
      <c r="D180" s="219"/>
      <c r="E180" s="219"/>
      <c r="F180" s="354">
        <v>2023</v>
      </c>
      <c r="G180" s="354"/>
      <c r="H180" s="354"/>
      <c r="I180" s="219"/>
      <c r="J180" s="354">
        <v>2024</v>
      </c>
      <c r="K180" s="354"/>
      <c r="L180" s="354"/>
    </row>
    <row r="181" spans="1:12" ht="15" customHeight="1" x14ac:dyDescent="0.2">
      <c r="A181" s="209" t="s">
        <v>118</v>
      </c>
      <c r="B181" s="148" t="s">
        <v>3</v>
      </c>
      <c r="C181" s="148" t="s">
        <v>119</v>
      </c>
      <c r="D181" s="148" t="s">
        <v>120</v>
      </c>
      <c r="E181" s="148"/>
      <c r="F181" s="148" t="s">
        <v>3</v>
      </c>
      <c r="G181" s="148" t="s">
        <v>119</v>
      </c>
      <c r="H181" s="148" t="s">
        <v>120</v>
      </c>
      <c r="I181" s="148"/>
      <c r="J181" s="148" t="s">
        <v>3</v>
      </c>
      <c r="K181" s="148" t="s">
        <v>119</v>
      </c>
      <c r="L181" s="148" t="s">
        <v>120</v>
      </c>
    </row>
    <row r="182" spans="1:12" ht="4.9000000000000004" customHeight="1" x14ac:dyDescent="0.2">
      <c r="A182" s="128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</row>
    <row r="183" spans="1:12" ht="4.9000000000000004" customHeight="1" x14ac:dyDescent="0.2">
      <c r="A183" s="57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 ht="15" customHeight="1" x14ac:dyDescent="0.2">
      <c r="A184" s="147" t="s">
        <v>13</v>
      </c>
      <c r="B184" s="130">
        <v>4317</v>
      </c>
      <c r="C184" s="130">
        <v>3827</v>
      </c>
      <c r="D184" s="130">
        <v>490</v>
      </c>
      <c r="E184" s="130"/>
      <c r="F184" s="130">
        <v>3659</v>
      </c>
      <c r="G184" s="130">
        <v>3249</v>
      </c>
      <c r="H184" s="130">
        <v>410</v>
      </c>
      <c r="I184" s="130"/>
      <c r="J184" s="130">
        <f>SUM(J185:J192)</f>
        <v>2967</v>
      </c>
      <c r="K184" s="130">
        <f t="shared" ref="K184:L184" si="9">SUM(K185:K192)</f>
        <v>2509</v>
      </c>
      <c r="L184" s="130">
        <f t="shared" si="9"/>
        <v>458</v>
      </c>
    </row>
    <row r="185" spans="1:12" ht="15" customHeight="1" x14ac:dyDescent="0.2">
      <c r="A185" s="62" t="s">
        <v>228</v>
      </c>
      <c r="B185" s="161">
        <v>169</v>
      </c>
      <c r="C185" s="161">
        <v>126</v>
      </c>
      <c r="D185" s="161">
        <v>43</v>
      </c>
      <c r="E185" s="161"/>
      <c r="F185" s="161">
        <v>174</v>
      </c>
      <c r="G185" s="161">
        <v>124</v>
      </c>
      <c r="H185" s="161">
        <v>50</v>
      </c>
      <c r="I185" s="161"/>
      <c r="J185" s="161">
        <v>186</v>
      </c>
      <c r="K185" s="161">
        <v>156</v>
      </c>
      <c r="L185" s="161">
        <v>30</v>
      </c>
    </row>
    <row r="186" spans="1:12" ht="15" customHeight="1" x14ac:dyDescent="0.2">
      <c r="A186" s="62" t="s">
        <v>229</v>
      </c>
      <c r="B186" s="161">
        <v>911</v>
      </c>
      <c r="C186" s="161">
        <v>758</v>
      </c>
      <c r="D186" s="161">
        <v>153</v>
      </c>
      <c r="E186" s="161"/>
      <c r="F186" s="161">
        <v>684</v>
      </c>
      <c r="G186" s="161">
        <v>587</v>
      </c>
      <c r="H186" s="161">
        <v>97</v>
      </c>
      <c r="I186" s="161"/>
      <c r="J186" s="161">
        <v>784</v>
      </c>
      <c r="K186" s="161">
        <v>626</v>
      </c>
      <c r="L186" s="161">
        <v>158</v>
      </c>
    </row>
    <row r="187" spans="1:12" ht="15" customHeight="1" x14ac:dyDescent="0.2">
      <c r="A187" s="62" t="s">
        <v>230</v>
      </c>
      <c r="B187" s="161">
        <v>310</v>
      </c>
      <c r="C187" s="161">
        <v>203</v>
      </c>
      <c r="D187" s="161">
        <v>107</v>
      </c>
      <c r="E187" s="161"/>
      <c r="F187" s="161">
        <v>230</v>
      </c>
      <c r="G187" s="161">
        <v>132</v>
      </c>
      <c r="H187" s="161">
        <v>98</v>
      </c>
      <c r="I187" s="161"/>
      <c r="J187" s="161">
        <v>297</v>
      </c>
      <c r="K187" s="161">
        <v>185</v>
      </c>
      <c r="L187" s="161">
        <v>112</v>
      </c>
    </row>
    <row r="188" spans="1:12" ht="15" customHeight="1" x14ac:dyDescent="0.2">
      <c r="A188" s="62" t="s">
        <v>231</v>
      </c>
      <c r="B188" s="161">
        <v>171</v>
      </c>
      <c r="C188" s="161">
        <v>119</v>
      </c>
      <c r="D188" s="161">
        <v>52</v>
      </c>
      <c r="E188" s="161"/>
      <c r="F188" s="161">
        <v>223</v>
      </c>
      <c r="G188" s="161">
        <v>171</v>
      </c>
      <c r="H188" s="161">
        <v>52</v>
      </c>
      <c r="I188" s="161"/>
      <c r="J188" s="161">
        <v>224</v>
      </c>
      <c r="K188" s="161">
        <v>150</v>
      </c>
      <c r="L188" s="161">
        <v>74</v>
      </c>
    </row>
    <row r="189" spans="1:12" ht="15" customHeight="1" x14ac:dyDescent="0.2">
      <c r="A189" s="62" t="s">
        <v>13</v>
      </c>
      <c r="B189" s="161">
        <v>2042</v>
      </c>
      <c r="C189" s="161">
        <v>2013</v>
      </c>
      <c r="D189" s="161">
        <v>29</v>
      </c>
      <c r="E189" s="161"/>
      <c r="F189" s="161">
        <v>1729</v>
      </c>
      <c r="G189" s="161">
        <v>1688</v>
      </c>
      <c r="H189" s="161">
        <v>41</v>
      </c>
      <c r="I189" s="161"/>
      <c r="J189" s="161">
        <v>826</v>
      </c>
      <c r="K189" s="161">
        <v>812</v>
      </c>
      <c r="L189" s="161">
        <v>14</v>
      </c>
    </row>
    <row r="190" spans="1:12" ht="15" customHeight="1" x14ac:dyDescent="0.2">
      <c r="A190" s="62" t="s">
        <v>232</v>
      </c>
      <c r="B190" s="161">
        <v>223</v>
      </c>
      <c r="C190" s="161">
        <v>173</v>
      </c>
      <c r="D190" s="161">
        <v>50</v>
      </c>
      <c r="E190" s="161"/>
      <c r="F190" s="161">
        <v>226</v>
      </c>
      <c r="G190" s="161">
        <v>193</v>
      </c>
      <c r="H190" s="161">
        <v>33</v>
      </c>
      <c r="I190" s="161"/>
      <c r="J190" s="161">
        <v>221</v>
      </c>
      <c r="K190" s="161">
        <v>194</v>
      </c>
      <c r="L190" s="161">
        <v>27</v>
      </c>
    </row>
    <row r="191" spans="1:12" ht="15" customHeight="1" x14ac:dyDescent="0.2">
      <c r="A191" s="62" t="s">
        <v>233</v>
      </c>
      <c r="B191" s="161">
        <v>229</v>
      </c>
      <c r="C191" s="161">
        <v>202</v>
      </c>
      <c r="D191" s="161">
        <v>27</v>
      </c>
      <c r="E191" s="161"/>
      <c r="F191" s="161">
        <v>188</v>
      </c>
      <c r="G191" s="161">
        <v>171</v>
      </c>
      <c r="H191" s="161">
        <v>17</v>
      </c>
      <c r="I191" s="161"/>
      <c r="J191" s="161">
        <v>180</v>
      </c>
      <c r="K191" s="161">
        <v>163</v>
      </c>
      <c r="L191" s="161">
        <v>17</v>
      </c>
    </row>
    <row r="192" spans="1:12" ht="15" customHeight="1" x14ac:dyDescent="0.2">
      <c r="A192" s="62" t="s">
        <v>234</v>
      </c>
      <c r="B192" s="161">
        <v>262</v>
      </c>
      <c r="C192" s="161">
        <v>233</v>
      </c>
      <c r="D192" s="161">
        <v>29</v>
      </c>
      <c r="E192" s="161"/>
      <c r="F192" s="161">
        <v>205</v>
      </c>
      <c r="G192" s="161">
        <v>183</v>
      </c>
      <c r="H192" s="161">
        <v>22</v>
      </c>
      <c r="I192" s="161"/>
      <c r="J192" s="161">
        <v>249</v>
      </c>
      <c r="K192" s="161">
        <v>223</v>
      </c>
      <c r="L192" s="161">
        <v>26</v>
      </c>
    </row>
    <row r="193" spans="1:12" ht="15" customHeight="1" x14ac:dyDescent="0.2">
      <c r="A193" s="147" t="s">
        <v>14</v>
      </c>
      <c r="B193" s="130">
        <v>7985</v>
      </c>
      <c r="C193" s="130">
        <v>7081</v>
      </c>
      <c r="D193" s="130">
        <v>904</v>
      </c>
      <c r="E193" s="130"/>
      <c r="F193" s="130">
        <v>6967</v>
      </c>
      <c r="G193" s="130">
        <v>6083</v>
      </c>
      <c r="H193" s="130">
        <v>884</v>
      </c>
      <c r="I193" s="130"/>
      <c r="J193" s="130">
        <f>SUM(J194:J207)</f>
        <v>5409</v>
      </c>
      <c r="K193" s="130">
        <f t="shared" ref="K193:L193" si="10">SUM(K194:K207)</f>
        <v>4690</v>
      </c>
      <c r="L193" s="130">
        <f t="shared" si="10"/>
        <v>719</v>
      </c>
    </row>
    <row r="194" spans="1:12" ht="15" customHeight="1" x14ac:dyDescent="0.2">
      <c r="A194" s="62" t="s">
        <v>235</v>
      </c>
      <c r="B194" s="161">
        <v>1114</v>
      </c>
      <c r="C194" s="161">
        <v>1030</v>
      </c>
      <c r="D194" s="161">
        <v>84</v>
      </c>
      <c r="E194" s="161"/>
      <c r="F194" s="161">
        <v>501</v>
      </c>
      <c r="G194" s="161">
        <v>447</v>
      </c>
      <c r="H194" s="161">
        <v>54</v>
      </c>
      <c r="I194" s="161"/>
      <c r="J194" s="161">
        <v>335</v>
      </c>
      <c r="K194" s="161">
        <v>291</v>
      </c>
      <c r="L194" s="161">
        <v>44</v>
      </c>
    </row>
    <row r="195" spans="1:12" ht="15" customHeight="1" x14ac:dyDescent="0.2">
      <c r="A195" s="62" t="s">
        <v>284</v>
      </c>
      <c r="B195" s="161">
        <v>252</v>
      </c>
      <c r="C195" s="161">
        <v>157</v>
      </c>
      <c r="D195" s="161">
        <v>95</v>
      </c>
      <c r="E195" s="161"/>
      <c r="F195" s="161">
        <v>250</v>
      </c>
      <c r="G195" s="161">
        <v>184</v>
      </c>
      <c r="H195" s="161">
        <v>66</v>
      </c>
      <c r="I195" s="161"/>
      <c r="J195" s="161">
        <v>229</v>
      </c>
      <c r="K195" s="161">
        <v>157</v>
      </c>
      <c r="L195" s="161">
        <v>72</v>
      </c>
    </row>
    <row r="196" spans="1:12" ht="15" customHeight="1" x14ac:dyDescent="0.2">
      <c r="A196" s="62" t="s">
        <v>236</v>
      </c>
      <c r="B196" s="161">
        <v>477</v>
      </c>
      <c r="C196" s="161">
        <v>402</v>
      </c>
      <c r="D196" s="161">
        <v>75</v>
      </c>
      <c r="E196" s="161"/>
      <c r="F196" s="161">
        <v>465</v>
      </c>
      <c r="G196" s="161">
        <v>332</v>
      </c>
      <c r="H196" s="161">
        <v>133</v>
      </c>
      <c r="I196" s="161"/>
      <c r="J196" s="161">
        <v>345</v>
      </c>
      <c r="K196" s="161">
        <v>275</v>
      </c>
      <c r="L196" s="161">
        <v>70</v>
      </c>
    </row>
    <row r="197" spans="1:12" ht="15" customHeight="1" x14ac:dyDescent="0.2">
      <c r="A197" s="62" t="s">
        <v>237</v>
      </c>
      <c r="B197" s="161">
        <v>159</v>
      </c>
      <c r="C197" s="161">
        <v>153</v>
      </c>
      <c r="D197" s="161">
        <v>6</v>
      </c>
      <c r="E197" s="161"/>
      <c r="F197" s="161">
        <v>130</v>
      </c>
      <c r="G197" s="161">
        <v>127</v>
      </c>
      <c r="H197" s="161">
        <v>3</v>
      </c>
      <c r="I197" s="161"/>
      <c r="J197" s="161">
        <v>99</v>
      </c>
      <c r="K197" s="161">
        <v>86</v>
      </c>
      <c r="L197" s="161">
        <v>13</v>
      </c>
    </row>
    <row r="198" spans="1:12" ht="15" customHeight="1" x14ac:dyDescent="0.2">
      <c r="A198" s="62" t="s">
        <v>238</v>
      </c>
      <c r="B198" s="161">
        <v>224</v>
      </c>
      <c r="C198" s="161">
        <v>127</v>
      </c>
      <c r="D198" s="161">
        <v>97</v>
      </c>
      <c r="E198" s="161"/>
      <c r="F198" s="161">
        <v>261</v>
      </c>
      <c r="G198" s="161">
        <v>167</v>
      </c>
      <c r="H198" s="161">
        <v>94</v>
      </c>
      <c r="I198" s="161"/>
      <c r="J198" s="161">
        <v>189</v>
      </c>
      <c r="K198" s="161">
        <v>109</v>
      </c>
      <c r="L198" s="161">
        <v>80</v>
      </c>
    </row>
    <row r="199" spans="1:12" ht="15" customHeight="1" x14ac:dyDescent="0.2">
      <c r="A199" s="62" t="s">
        <v>14</v>
      </c>
      <c r="B199" s="161">
        <v>3524</v>
      </c>
      <c r="C199" s="161">
        <v>3365</v>
      </c>
      <c r="D199" s="161">
        <v>159</v>
      </c>
      <c r="E199" s="161"/>
      <c r="F199" s="161">
        <v>3233</v>
      </c>
      <c r="G199" s="161">
        <v>3113</v>
      </c>
      <c r="H199" s="161">
        <v>120</v>
      </c>
      <c r="I199" s="161"/>
      <c r="J199" s="161">
        <v>2558</v>
      </c>
      <c r="K199" s="161">
        <v>2459</v>
      </c>
      <c r="L199" s="161">
        <v>99</v>
      </c>
    </row>
    <row r="200" spans="1:12" ht="15" customHeight="1" x14ac:dyDescent="0.2">
      <c r="A200" s="62" t="s">
        <v>239</v>
      </c>
      <c r="B200" s="161">
        <v>199</v>
      </c>
      <c r="C200" s="161">
        <v>145</v>
      </c>
      <c r="D200" s="161">
        <v>54</v>
      </c>
      <c r="E200" s="161"/>
      <c r="F200" s="161">
        <v>221</v>
      </c>
      <c r="G200" s="161">
        <v>151</v>
      </c>
      <c r="H200" s="161">
        <v>70</v>
      </c>
      <c r="I200" s="161"/>
      <c r="J200" s="161">
        <v>221</v>
      </c>
      <c r="K200" s="161">
        <v>132</v>
      </c>
      <c r="L200" s="161">
        <v>89</v>
      </c>
    </row>
    <row r="201" spans="1:12" ht="15" customHeight="1" x14ac:dyDescent="0.2">
      <c r="A201" s="62" t="s">
        <v>240</v>
      </c>
      <c r="B201" s="161">
        <v>154</v>
      </c>
      <c r="C201" s="161">
        <v>131</v>
      </c>
      <c r="D201" s="161">
        <v>23</v>
      </c>
      <c r="E201" s="161"/>
      <c r="F201" s="161">
        <v>256</v>
      </c>
      <c r="G201" s="161">
        <v>231</v>
      </c>
      <c r="H201" s="161">
        <v>25</v>
      </c>
      <c r="I201" s="161"/>
      <c r="J201" s="161">
        <v>198</v>
      </c>
      <c r="K201" s="161">
        <v>163</v>
      </c>
      <c r="L201" s="161">
        <v>35</v>
      </c>
    </row>
    <row r="202" spans="1:12" ht="15" customHeight="1" x14ac:dyDescent="0.2">
      <c r="A202" s="62" t="s">
        <v>241</v>
      </c>
      <c r="B202" s="161">
        <v>374</v>
      </c>
      <c r="C202" s="161">
        <v>332</v>
      </c>
      <c r="D202" s="161">
        <v>42</v>
      </c>
      <c r="E202" s="161"/>
      <c r="F202" s="161">
        <v>305</v>
      </c>
      <c r="G202" s="161">
        <v>255</v>
      </c>
      <c r="H202" s="161">
        <v>50</v>
      </c>
      <c r="I202" s="161"/>
      <c r="J202" s="161">
        <v>213</v>
      </c>
      <c r="K202" s="161">
        <v>182</v>
      </c>
      <c r="L202" s="161">
        <v>31</v>
      </c>
    </row>
    <row r="203" spans="1:12" ht="15" customHeight="1" x14ac:dyDescent="0.2">
      <c r="A203" s="62" t="s">
        <v>242</v>
      </c>
      <c r="B203" s="161">
        <v>151</v>
      </c>
      <c r="C203" s="161">
        <v>135</v>
      </c>
      <c r="D203" s="161">
        <v>16</v>
      </c>
      <c r="E203" s="161"/>
      <c r="F203" s="161">
        <v>154</v>
      </c>
      <c r="G203" s="161">
        <v>136</v>
      </c>
      <c r="H203" s="161">
        <v>18</v>
      </c>
      <c r="I203" s="161"/>
      <c r="J203" s="161">
        <v>125</v>
      </c>
      <c r="K203" s="161">
        <v>114</v>
      </c>
      <c r="L203" s="161">
        <v>11</v>
      </c>
    </row>
    <row r="204" spans="1:12" ht="15" customHeight="1" x14ac:dyDescent="0.2">
      <c r="A204" s="62" t="s">
        <v>243</v>
      </c>
      <c r="B204" s="161">
        <v>441</v>
      </c>
      <c r="C204" s="161">
        <v>359</v>
      </c>
      <c r="D204" s="161">
        <v>82</v>
      </c>
      <c r="E204" s="161"/>
      <c r="F204" s="161">
        <v>423</v>
      </c>
      <c r="G204" s="161">
        <v>327</v>
      </c>
      <c r="H204" s="161">
        <v>96</v>
      </c>
      <c r="I204" s="161"/>
      <c r="J204" s="161">
        <v>256</v>
      </c>
      <c r="K204" s="161">
        <v>210</v>
      </c>
      <c r="L204" s="161">
        <v>46</v>
      </c>
    </row>
    <row r="205" spans="1:12" ht="15" customHeight="1" x14ac:dyDescent="0.2">
      <c r="A205" s="62" t="s">
        <v>244</v>
      </c>
      <c r="B205" s="161">
        <v>86</v>
      </c>
      <c r="C205" s="161">
        <v>60</v>
      </c>
      <c r="D205" s="161">
        <v>26</v>
      </c>
      <c r="E205" s="161"/>
      <c r="F205" s="161">
        <v>112</v>
      </c>
      <c r="G205" s="161">
        <v>80</v>
      </c>
      <c r="H205" s="161">
        <v>32</v>
      </c>
      <c r="I205" s="161"/>
      <c r="J205" s="161">
        <v>90</v>
      </c>
      <c r="K205" s="161">
        <v>68</v>
      </c>
      <c r="L205" s="161">
        <v>22</v>
      </c>
    </row>
    <row r="206" spans="1:12" ht="15" customHeight="1" x14ac:dyDescent="0.2">
      <c r="A206" s="62" t="s">
        <v>245</v>
      </c>
      <c r="B206" s="161">
        <v>275</v>
      </c>
      <c r="C206" s="161">
        <v>184</v>
      </c>
      <c r="D206" s="161">
        <v>91</v>
      </c>
      <c r="E206" s="161"/>
      <c r="F206" s="161">
        <v>220</v>
      </c>
      <c r="G206" s="161">
        <v>151</v>
      </c>
      <c r="H206" s="161">
        <v>69</v>
      </c>
      <c r="I206" s="161"/>
      <c r="J206" s="161">
        <v>197</v>
      </c>
      <c r="K206" s="161">
        <v>122</v>
      </c>
      <c r="L206" s="161">
        <v>75</v>
      </c>
    </row>
    <row r="207" spans="1:12" ht="15" customHeight="1" x14ac:dyDescent="0.2">
      <c r="A207" s="62" t="s">
        <v>246</v>
      </c>
      <c r="B207" s="161">
        <v>555</v>
      </c>
      <c r="C207" s="161">
        <v>501</v>
      </c>
      <c r="D207" s="161">
        <v>54</v>
      </c>
      <c r="E207" s="161"/>
      <c r="F207" s="161">
        <v>436</v>
      </c>
      <c r="G207" s="161">
        <v>382</v>
      </c>
      <c r="H207" s="161">
        <v>54</v>
      </c>
      <c r="I207" s="161"/>
      <c r="J207" s="161">
        <v>354</v>
      </c>
      <c r="K207" s="161">
        <v>322</v>
      </c>
      <c r="L207" s="161">
        <v>32</v>
      </c>
    </row>
    <row r="208" spans="1:12" ht="15" customHeight="1" x14ac:dyDescent="0.2">
      <c r="A208" s="147" t="s">
        <v>15</v>
      </c>
      <c r="B208" s="130">
        <v>5013</v>
      </c>
      <c r="C208" s="130">
        <v>4335</v>
      </c>
      <c r="D208" s="130">
        <v>678</v>
      </c>
      <c r="E208" s="130"/>
      <c r="F208" s="130">
        <v>4433</v>
      </c>
      <c r="G208" s="130">
        <v>3754</v>
      </c>
      <c r="H208" s="130">
        <v>679</v>
      </c>
      <c r="I208" s="130"/>
      <c r="J208" s="130">
        <f>SUM(J209:J221)</f>
        <v>3586</v>
      </c>
      <c r="K208" s="130">
        <f t="shared" ref="K208:L208" si="11">SUM(K209:K221)</f>
        <v>2987</v>
      </c>
      <c r="L208" s="130">
        <f t="shared" si="11"/>
        <v>599</v>
      </c>
    </row>
    <row r="209" spans="1:12" ht="15" customHeight="1" x14ac:dyDescent="0.2">
      <c r="A209" s="62" t="s">
        <v>247</v>
      </c>
      <c r="B209" s="161">
        <v>154</v>
      </c>
      <c r="C209" s="161">
        <v>130</v>
      </c>
      <c r="D209" s="161">
        <v>24</v>
      </c>
      <c r="E209" s="161"/>
      <c r="F209" s="161">
        <v>143</v>
      </c>
      <c r="G209" s="161">
        <v>125</v>
      </c>
      <c r="H209" s="161">
        <v>18</v>
      </c>
      <c r="I209" s="161"/>
      <c r="J209" s="161">
        <v>129</v>
      </c>
      <c r="K209" s="161">
        <v>103</v>
      </c>
      <c r="L209" s="161">
        <v>26</v>
      </c>
    </row>
    <row r="210" spans="1:12" ht="15" customHeight="1" x14ac:dyDescent="0.2">
      <c r="A210" s="62" t="s">
        <v>248</v>
      </c>
      <c r="B210" s="161">
        <v>77</v>
      </c>
      <c r="C210" s="161">
        <v>59</v>
      </c>
      <c r="D210" s="161">
        <v>18</v>
      </c>
      <c r="E210" s="161"/>
      <c r="F210" s="161">
        <v>59</v>
      </c>
      <c r="G210" s="161">
        <v>37</v>
      </c>
      <c r="H210" s="161">
        <v>22</v>
      </c>
      <c r="I210" s="161"/>
      <c r="J210" s="161">
        <v>82</v>
      </c>
      <c r="K210" s="161">
        <v>42</v>
      </c>
      <c r="L210" s="161">
        <v>40</v>
      </c>
    </row>
    <row r="211" spans="1:12" ht="15" customHeight="1" x14ac:dyDescent="0.2">
      <c r="A211" s="62" t="s">
        <v>249</v>
      </c>
      <c r="B211" s="161">
        <v>338</v>
      </c>
      <c r="C211" s="161">
        <v>291</v>
      </c>
      <c r="D211" s="161">
        <v>47</v>
      </c>
      <c r="E211" s="161"/>
      <c r="F211" s="161">
        <v>283</v>
      </c>
      <c r="G211" s="161">
        <v>223</v>
      </c>
      <c r="H211" s="161">
        <v>60</v>
      </c>
      <c r="I211" s="161"/>
      <c r="J211" s="161">
        <v>312</v>
      </c>
      <c r="K211" s="161">
        <v>241</v>
      </c>
      <c r="L211" s="161">
        <v>71</v>
      </c>
    </row>
    <row r="212" spans="1:12" ht="15" customHeight="1" x14ac:dyDescent="0.2">
      <c r="A212" s="62" t="s">
        <v>250</v>
      </c>
      <c r="B212" s="161">
        <v>1798</v>
      </c>
      <c r="C212" s="161">
        <v>1623</v>
      </c>
      <c r="D212" s="161">
        <v>175</v>
      </c>
      <c r="E212" s="161"/>
      <c r="F212" s="161">
        <v>1588</v>
      </c>
      <c r="G212" s="161">
        <v>1434</v>
      </c>
      <c r="H212" s="161">
        <v>154</v>
      </c>
      <c r="I212" s="161"/>
      <c r="J212" s="161">
        <v>1303</v>
      </c>
      <c r="K212" s="161">
        <v>1168</v>
      </c>
      <c r="L212" s="161">
        <v>135</v>
      </c>
    </row>
    <row r="213" spans="1:12" ht="15" customHeight="1" x14ac:dyDescent="0.2">
      <c r="A213" s="62" t="s">
        <v>251</v>
      </c>
      <c r="B213" s="161">
        <v>226</v>
      </c>
      <c r="C213" s="161">
        <v>189</v>
      </c>
      <c r="D213" s="161">
        <v>37</v>
      </c>
      <c r="E213" s="161"/>
      <c r="F213" s="161">
        <v>202</v>
      </c>
      <c r="G213" s="161">
        <v>161</v>
      </c>
      <c r="H213" s="161">
        <v>41</v>
      </c>
      <c r="I213" s="161"/>
      <c r="J213" s="161">
        <v>148</v>
      </c>
      <c r="K213" s="161">
        <v>115</v>
      </c>
      <c r="L213" s="161">
        <v>33</v>
      </c>
    </row>
    <row r="214" spans="1:12" ht="15" customHeight="1" x14ac:dyDescent="0.2">
      <c r="A214" s="62" t="s">
        <v>252</v>
      </c>
      <c r="B214" s="161">
        <v>1093</v>
      </c>
      <c r="C214" s="161">
        <v>1021</v>
      </c>
      <c r="D214" s="161">
        <v>72</v>
      </c>
      <c r="E214" s="161"/>
      <c r="F214" s="161">
        <v>904</v>
      </c>
      <c r="G214" s="161">
        <v>846</v>
      </c>
      <c r="H214" s="161">
        <v>58</v>
      </c>
      <c r="I214" s="161"/>
      <c r="J214" s="161">
        <v>615</v>
      </c>
      <c r="K214" s="161">
        <v>565</v>
      </c>
      <c r="L214" s="161">
        <v>50</v>
      </c>
    </row>
    <row r="215" spans="1:12" ht="15" customHeight="1" x14ac:dyDescent="0.2">
      <c r="A215" s="62" t="s">
        <v>253</v>
      </c>
      <c r="B215" s="161">
        <v>259</v>
      </c>
      <c r="C215" s="161">
        <v>239</v>
      </c>
      <c r="D215" s="161">
        <v>20</v>
      </c>
      <c r="E215" s="161"/>
      <c r="F215" s="161">
        <v>215</v>
      </c>
      <c r="G215" s="161">
        <v>205</v>
      </c>
      <c r="H215" s="161">
        <v>10</v>
      </c>
      <c r="I215" s="161"/>
      <c r="J215" s="161">
        <v>135</v>
      </c>
      <c r="K215" s="161">
        <v>128</v>
      </c>
      <c r="L215" s="161">
        <v>7</v>
      </c>
    </row>
    <row r="216" spans="1:12" ht="15" customHeight="1" x14ac:dyDescent="0.2">
      <c r="A216" s="62" t="s">
        <v>254</v>
      </c>
      <c r="B216" s="161">
        <v>158</v>
      </c>
      <c r="C216" s="161">
        <v>129</v>
      </c>
      <c r="D216" s="161">
        <v>29</v>
      </c>
      <c r="E216" s="161"/>
      <c r="F216" s="161">
        <v>124</v>
      </c>
      <c r="G216" s="161">
        <v>94</v>
      </c>
      <c r="H216" s="161">
        <v>30</v>
      </c>
      <c r="I216" s="161"/>
      <c r="J216" s="161">
        <v>126</v>
      </c>
      <c r="K216" s="161">
        <v>91</v>
      </c>
      <c r="L216" s="161">
        <v>35</v>
      </c>
    </row>
    <row r="217" spans="1:12" ht="15" customHeight="1" x14ac:dyDescent="0.2">
      <c r="A217" s="62" t="s">
        <v>255</v>
      </c>
      <c r="B217" s="161">
        <v>254</v>
      </c>
      <c r="C217" s="161">
        <v>199</v>
      </c>
      <c r="D217" s="161">
        <v>55</v>
      </c>
      <c r="E217" s="161"/>
      <c r="F217" s="161">
        <v>248</v>
      </c>
      <c r="G217" s="161">
        <v>183</v>
      </c>
      <c r="H217" s="161">
        <v>65</v>
      </c>
      <c r="I217" s="161"/>
      <c r="J217" s="161">
        <v>190</v>
      </c>
      <c r="K217" s="161">
        <v>136</v>
      </c>
      <c r="L217" s="161">
        <v>54</v>
      </c>
    </row>
    <row r="218" spans="1:12" ht="15" customHeight="1" x14ac:dyDescent="0.2">
      <c r="A218" s="62" t="s">
        <v>256</v>
      </c>
      <c r="B218" s="161">
        <v>137</v>
      </c>
      <c r="C218" s="161">
        <v>105</v>
      </c>
      <c r="D218" s="161">
        <v>32</v>
      </c>
      <c r="E218" s="161"/>
      <c r="F218" s="161">
        <v>116</v>
      </c>
      <c r="G218" s="161">
        <v>89</v>
      </c>
      <c r="H218" s="161">
        <v>27</v>
      </c>
      <c r="I218" s="161"/>
      <c r="J218" s="161">
        <v>116</v>
      </c>
      <c r="K218" s="161">
        <v>97</v>
      </c>
      <c r="L218" s="161">
        <v>19</v>
      </c>
    </row>
    <row r="219" spans="1:12" ht="15" customHeight="1" x14ac:dyDescent="0.2">
      <c r="A219" s="62" t="s">
        <v>257</v>
      </c>
      <c r="B219" s="161">
        <v>182</v>
      </c>
      <c r="C219" s="161">
        <v>105</v>
      </c>
      <c r="D219" s="161">
        <v>77</v>
      </c>
      <c r="E219" s="161"/>
      <c r="F219" s="161">
        <v>196</v>
      </c>
      <c r="G219" s="161">
        <v>115</v>
      </c>
      <c r="H219" s="161">
        <v>81</v>
      </c>
      <c r="I219" s="161"/>
      <c r="J219" s="161">
        <v>148</v>
      </c>
      <c r="K219" s="161">
        <v>93</v>
      </c>
      <c r="L219" s="161">
        <v>55</v>
      </c>
    </row>
    <row r="220" spans="1:12" ht="15" customHeight="1" x14ac:dyDescent="0.2">
      <c r="A220" s="62" t="s">
        <v>258</v>
      </c>
      <c r="B220" s="161">
        <v>132</v>
      </c>
      <c r="C220" s="161">
        <v>83</v>
      </c>
      <c r="D220" s="161">
        <v>49</v>
      </c>
      <c r="E220" s="161"/>
      <c r="F220" s="161">
        <v>138</v>
      </c>
      <c r="G220" s="161">
        <v>83</v>
      </c>
      <c r="H220" s="161">
        <v>55</v>
      </c>
      <c r="I220" s="161"/>
      <c r="J220" s="161">
        <v>125</v>
      </c>
      <c r="K220" s="161">
        <v>91</v>
      </c>
      <c r="L220" s="161">
        <v>34</v>
      </c>
    </row>
    <row r="221" spans="1:12" ht="15" customHeight="1" x14ac:dyDescent="0.2">
      <c r="A221" s="62" t="s">
        <v>259</v>
      </c>
      <c r="B221" s="161">
        <v>205</v>
      </c>
      <c r="C221" s="161">
        <v>162</v>
      </c>
      <c r="D221" s="161">
        <v>43</v>
      </c>
      <c r="E221" s="161"/>
      <c r="F221" s="161">
        <v>217</v>
      </c>
      <c r="G221" s="161">
        <v>159</v>
      </c>
      <c r="H221" s="161">
        <v>58</v>
      </c>
      <c r="I221" s="161"/>
      <c r="J221" s="161">
        <v>157</v>
      </c>
      <c r="K221" s="161">
        <v>117</v>
      </c>
      <c r="L221" s="161">
        <v>40</v>
      </c>
    </row>
    <row r="222" spans="1:12" ht="4.9000000000000004" customHeight="1" x14ac:dyDescent="0.2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ht="4.9000000000000004" customHeight="1" x14ac:dyDescent="0.2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</row>
    <row r="224" spans="1:12" ht="4.9000000000000004" customHeight="1" x14ac:dyDescent="0.2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</row>
    <row r="225" spans="1:12" ht="4.9000000000000004" customHeight="1" x14ac:dyDescent="0.2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</row>
    <row r="226" spans="1:12" ht="4.9000000000000004" customHeight="1" x14ac:dyDescent="0.2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</row>
    <row r="227" spans="1:12" ht="15" customHeight="1" x14ac:dyDescent="0.2"/>
    <row r="228" spans="1:12" ht="15" customHeight="1" x14ac:dyDescent="0.25">
      <c r="A228" s="61"/>
      <c r="B228" s="61"/>
      <c r="C228" s="61"/>
      <c r="D228" s="334" t="s">
        <v>307</v>
      </c>
      <c r="E228" s="334"/>
      <c r="F228" s="334"/>
      <c r="G228" s="334"/>
      <c r="H228" s="334"/>
      <c r="I228" s="334"/>
      <c r="J228" s="334"/>
      <c r="K228" s="334"/>
      <c r="L228" s="334"/>
    </row>
    <row r="229" spans="1:12" ht="4.9000000000000004" customHeight="1" x14ac:dyDescent="0.2">
      <c r="A229" s="126"/>
      <c r="B229" s="126"/>
      <c r="C229" s="126"/>
      <c r="D229" s="126"/>
      <c r="E229" s="126"/>
      <c r="F229" s="126"/>
      <c r="G229" s="335"/>
      <c r="H229" s="335"/>
      <c r="I229" s="335"/>
      <c r="J229" s="335"/>
      <c r="K229" s="335"/>
      <c r="L229" s="335"/>
    </row>
    <row r="230" spans="1:12" ht="4.9000000000000004" customHeight="1" x14ac:dyDescent="0.2">
      <c r="A230" s="61"/>
      <c r="B230" s="61"/>
      <c r="C230" s="61"/>
      <c r="D230" s="61"/>
      <c r="E230" s="61"/>
      <c r="F230" s="61"/>
      <c r="G230" s="98"/>
      <c r="H230" s="98"/>
      <c r="I230" s="98"/>
      <c r="J230" s="98"/>
      <c r="K230" s="98"/>
      <c r="L230" s="98"/>
    </row>
    <row r="231" spans="1:12" ht="15" customHeight="1" x14ac:dyDescent="0.2">
      <c r="A231" s="102" t="s">
        <v>293</v>
      </c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</row>
    <row r="232" spans="1:12" ht="15" customHeight="1" x14ac:dyDescent="0.2">
      <c r="A232" s="102" t="s">
        <v>310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40"/>
    </row>
    <row r="233" spans="1:12" ht="15" customHeight="1" x14ac:dyDescent="0.2">
      <c r="A233" s="102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6" t="s">
        <v>113</v>
      </c>
    </row>
    <row r="234" spans="1:12" ht="4.9000000000000004" customHeight="1" x14ac:dyDescent="0.2">
      <c r="A234" s="102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6"/>
    </row>
    <row r="235" spans="1:12" ht="3.6" customHeight="1" x14ac:dyDescent="0.2">
      <c r="A235" s="128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</row>
    <row r="236" spans="1:12" ht="15" customHeight="1" x14ac:dyDescent="0.2">
      <c r="A236" s="209" t="s">
        <v>117</v>
      </c>
      <c r="B236" s="219"/>
      <c r="C236" s="219">
        <v>2022</v>
      </c>
      <c r="D236" s="219"/>
      <c r="E236" s="219"/>
      <c r="F236" s="354">
        <v>2023</v>
      </c>
      <c r="G236" s="354"/>
      <c r="H236" s="354"/>
      <c r="I236" s="219"/>
      <c r="J236" s="354">
        <v>2024</v>
      </c>
      <c r="K236" s="354"/>
      <c r="L236" s="354"/>
    </row>
    <row r="237" spans="1:12" ht="15" customHeight="1" x14ac:dyDescent="0.2">
      <c r="A237" s="209" t="s">
        <v>118</v>
      </c>
      <c r="B237" s="148" t="s">
        <v>3</v>
      </c>
      <c r="C237" s="148" t="s">
        <v>119</v>
      </c>
      <c r="D237" s="148" t="s">
        <v>120</v>
      </c>
      <c r="E237" s="148"/>
      <c r="F237" s="148" t="s">
        <v>3</v>
      </c>
      <c r="G237" s="148" t="s">
        <v>119</v>
      </c>
      <c r="H237" s="148" t="s">
        <v>120</v>
      </c>
      <c r="I237" s="148"/>
      <c r="J237" s="148" t="s">
        <v>3</v>
      </c>
      <c r="K237" s="148" t="s">
        <v>119</v>
      </c>
      <c r="L237" s="148" t="s">
        <v>120</v>
      </c>
    </row>
    <row r="238" spans="1:12" ht="4.9000000000000004" customHeight="1" x14ac:dyDescent="0.2">
      <c r="A238" s="128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</row>
    <row r="239" spans="1:12" ht="4.9000000000000004" customHeight="1" x14ac:dyDescent="0.2">
      <c r="A239" s="57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</row>
    <row r="240" spans="1:12" ht="15" customHeight="1" x14ac:dyDescent="0.2">
      <c r="A240" s="147" t="s">
        <v>16</v>
      </c>
      <c r="B240" s="130">
        <v>4202</v>
      </c>
      <c r="C240" s="130">
        <v>3784</v>
      </c>
      <c r="D240" s="130">
        <v>418</v>
      </c>
      <c r="E240" s="130"/>
      <c r="F240" s="130">
        <v>4327</v>
      </c>
      <c r="G240" s="130">
        <v>3852</v>
      </c>
      <c r="H240" s="130">
        <v>475</v>
      </c>
      <c r="I240" s="130"/>
      <c r="J240" s="130">
        <f>SUM(J241:J249)</f>
        <v>4013</v>
      </c>
      <c r="K240" s="130">
        <f t="shared" ref="K240:L240" si="12">SUM(K241:K249)</f>
        <v>3583</v>
      </c>
      <c r="L240" s="130">
        <f t="shared" si="12"/>
        <v>430</v>
      </c>
    </row>
    <row r="241" spans="1:12" ht="15" customHeight="1" x14ac:dyDescent="0.2">
      <c r="A241" s="62" t="s">
        <v>260</v>
      </c>
      <c r="B241" s="161">
        <v>636</v>
      </c>
      <c r="C241" s="161">
        <v>522</v>
      </c>
      <c r="D241" s="161">
        <v>114</v>
      </c>
      <c r="E241" s="161"/>
      <c r="F241" s="161">
        <v>624</v>
      </c>
      <c r="G241" s="161">
        <v>492</v>
      </c>
      <c r="H241" s="161">
        <v>132</v>
      </c>
      <c r="I241" s="161"/>
      <c r="J241" s="161">
        <v>567</v>
      </c>
      <c r="K241" s="161">
        <v>455</v>
      </c>
      <c r="L241" s="161">
        <v>112</v>
      </c>
    </row>
    <row r="242" spans="1:12" ht="15" customHeight="1" x14ac:dyDescent="0.2">
      <c r="A242" s="62" t="s">
        <v>261</v>
      </c>
      <c r="B242" s="161">
        <v>71</v>
      </c>
      <c r="C242" s="161">
        <v>65</v>
      </c>
      <c r="D242" s="161">
        <v>6</v>
      </c>
      <c r="E242" s="161"/>
      <c r="F242" s="161">
        <v>38</v>
      </c>
      <c r="G242" s="161">
        <v>31</v>
      </c>
      <c r="H242" s="161">
        <v>7</v>
      </c>
      <c r="I242" s="161"/>
      <c r="J242" s="161">
        <v>44</v>
      </c>
      <c r="K242" s="161">
        <v>41</v>
      </c>
      <c r="L242" s="161">
        <v>3</v>
      </c>
    </row>
    <row r="243" spans="1:12" ht="15" customHeight="1" x14ac:dyDescent="0.2">
      <c r="A243" s="62" t="s">
        <v>128</v>
      </c>
      <c r="B243" s="161">
        <v>388</v>
      </c>
      <c r="C243" s="161">
        <v>359</v>
      </c>
      <c r="D243" s="161">
        <v>29</v>
      </c>
      <c r="E243" s="161"/>
      <c r="F243" s="161">
        <v>401</v>
      </c>
      <c r="G243" s="161">
        <v>374</v>
      </c>
      <c r="H243" s="161">
        <v>27</v>
      </c>
      <c r="I243" s="161"/>
      <c r="J243" s="161">
        <v>362</v>
      </c>
      <c r="K243" s="161">
        <v>331</v>
      </c>
      <c r="L243" s="161">
        <v>31</v>
      </c>
    </row>
    <row r="244" spans="1:12" ht="15" customHeight="1" x14ac:dyDescent="0.2">
      <c r="A244" s="62" t="s">
        <v>262</v>
      </c>
      <c r="B244" s="161">
        <v>122</v>
      </c>
      <c r="C244" s="161">
        <v>84</v>
      </c>
      <c r="D244" s="161">
        <v>38</v>
      </c>
      <c r="E244" s="161"/>
      <c r="F244" s="161">
        <v>179</v>
      </c>
      <c r="G244" s="161">
        <v>122</v>
      </c>
      <c r="H244" s="161">
        <v>57</v>
      </c>
      <c r="I244" s="161"/>
      <c r="J244" s="161">
        <v>143</v>
      </c>
      <c r="K244" s="161">
        <v>90</v>
      </c>
      <c r="L244" s="161">
        <v>53</v>
      </c>
    </row>
    <row r="245" spans="1:12" ht="15" customHeight="1" x14ac:dyDescent="0.2">
      <c r="A245" s="62" t="s">
        <v>263</v>
      </c>
      <c r="B245" s="161">
        <v>97</v>
      </c>
      <c r="C245" s="161">
        <v>73</v>
      </c>
      <c r="D245" s="161">
        <v>24</v>
      </c>
      <c r="E245" s="161"/>
      <c r="F245" s="161">
        <v>172</v>
      </c>
      <c r="G245" s="161">
        <v>127</v>
      </c>
      <c r="H245" s="161">
        <v>45</v>
      </c>
      <c r="I245" s="161"/>
      <c r="J245" s="161">
        <v>218</v>
      </c>
      <c r="K245" s="161">
        <v>162</v>
      </c>
      <c r="L245" s="161">
        <v>56</v>
      </c>
    </row>
    <row r="246" spans="1:12" ht="15" customHeight="1" x14ac:dyDescent="0.2">
      <c r="A246" s="62" t="s">
        <v>16</v>
      </c>
      <c r="B246" s="161">
        <v>2154</v>
      </c>
      <c r="C246" s="161">
        <v>2088</v>
      </c>
      <c r="D246" s="161">
        <v>66</v>
      </c>
      <c r="E246" s="161"/>
      <c r="F246" s="161">
        <v>2305</v>
      </c>
      <c r="G246" s="161">
        <v>2230</v>
      </c>
      <c r="H246" s="161">
        <v>75</v>
      </c>
      <c r="I246" s="161"/>
      <c r="J246" s="161">
        <v>2045</v>
      </c>
      <c r="K246" s="161">
        <v>1982</v>
      </c>
      <c r="L246" s="161">
        <v>63</v>
      </c>
    </row>
    <row r="247" spans="1:12" ht="15" customHeight="1" x14ac:dyDescent="0.2">
      <c r="A247" s="62" t="s">
        <v>264</v>
      </c>
      <c r="B247" s="161">
        <v>529</v>
      </c>
      <c r="C247" s="161">
        <v>467</v>
      </c>
      <c r="D247" s="161">
        <v>62</v>
      </c>
      <c r="E247" s="161"/>
      <c r="F247" s="161">
        <v>372</v>
      </c>
      <c r="G247" s="161">
        <v>349</v>
      </c>
      <c r="H247" s="161">
        <v>23</v>
      </c>
      <c r="I247" s="161"/>
      <c r="J247" s="161">
        <v>365</v>
      </c>
      <c r="K247" s="161">
        <v>347</v>
      </c>
      <c r="L247" s="161">
        <v>18</v>
      </c>
    </row>
    <row r="248" spans="1:12" ht="15" customHeight="1" x14ac:dyDescent="0.2">
      <c r="A248" s="62" t="s">
        <v>265</v>
      </c>
      <c r="B248" s="161">
        <v>85</v>
      </c>
      <c r="C248" s="161">
        <v>57</v>
      </c>
      <c r="D248" s="161">
        <v>28</v>
      </c>
      <c r="E248" s="161"/>
      <c r="F248" s="161">
        <v>82</v>
      </c>
      <c r="G248" s="161">
        <v>60</v>
      </c>
      <c r="H248" s="161">
        <v>22</v>
      </c>
      <c r="I248" s="161"/>
      <c r="J248" s="161">
        <v>106</v>
      </c>
      <c r="K248" s="161">
        <v>73</v>
      </c>
      <c r="L248" s="161">
        <v>33</v>
      </c>
    </row>
    <row r="249" spans="1:12" ht="15" customHeight="1" x14ac:dyDescent="0.2">
      <c r="A249" s="62" t="s">
        <v>266</v>
      </c>
      <c r="B249" s="161">
        <v>120</v>
      </c>
      <c r="C249" s="161">
        <v>69</v>
      </c>
      <c r="D249" s="161">
        <v>51</v>
      </c>
      <c r="E249" s="161"/>
      <c r="F249" s="161">
        <v>154</v>
      </c>
      <c r="G249" s="161">
        <v>67</v>
      </c>
      <c r="H249" s="161">
        <v>87</v>
      </c>
      <c r="I249" s="161"/>
      <c r="J249" s="161">
        <v>163</v>
      </c>
      <c r="K249" s="161">
        <v>102</v>
      </c>
      <c r="L249" s="161">
        <v>61</v>
      </c>
    </row>
    <row r="250" spans="1:12" ht="15" customHeight="1" x14ac:dyDescent="0.2">
      <c r="A250" s="147" t="s">
        <v>17</v>
      </c>
      <c r="B250" s="130">
        <v>3034</v>
      </c>
      <c r="C250" s="130">
        <v>2425</v>
      </c>
      <c r="D250" s="130">
        <v>609</v>
      </c>
      <c r="E250" s="130"/>
      <c r="F250" s="130">
        <v>2913</v>
      </c>
      <c r="G250" s="130">
        <v>2337</v>
      </c>
      <c r="H250" s="130">
        <v>576</v>
      </c>
      <c r="I250" s="130"/>
      <c r="J250" s="130">
        <f>SUM(J251:J260)</f>
        <v>2366</v>
      </c>
      <c r="K250" s="130">
        <f t="shared" ref="K250:L250" si="13">SUM(K251:K260)</f>
        <v>1911</v>
      </c>
      <c r="L250" s="130">
        <f t="shared" si="13"/>
        <v>455</v>
      </c>
    </row>
    <row r="251" spans="1:12" ht="15" customHeight="1" x14ac:dyDescent="0.2">
      <c r="A251" s="62" t="s">
        <v>267</v>
      </c>
      <c r="B251" s="161">
        <v>128</v>
      </c>
      <c r="C251" s="161">
        <v>70</v>
      </c>
      <c r="D251" s="161">
        <v>58</v>
      </c>
      <c r="E251" s="161"/>
      <c r="F251" s="161">
        <v>120</v>
      </c>
      <c r="G251" s="161">
        <v>74</v>
      </c>
      <c r="H251" s="161">
        <v>46</v>
      </c>
      <c r="I251" s="161"/>
      <c r="J251" s="161">
        <v>116</v>
      </c>
      <c r="K251" s="161">
        <v>74</v>
      </c>
      <c r="L251" s="161">
        <v>42</v>
      </c>
    </row>
    <row r="252" spans="1:12" ht="15" customHeight="1" x14ac:dyDescent="0.2">
      <c r="A252" s="62" t="s">
        <v>268</v>
      </c>
      <c r="B252" s="161">
        <v>94</v>
      </c>
      <c r="C252" s="161">
        <v>75</v>
      </c>
      <c r="D252" s="161">
        <v>19</v>
      </c>
      <c r="E252" s="161"/>
      <c r="F252" s="161">
        <v>84</v>
      </c>
      <c r="G252" s="161">
        <v>65</v>
      </c>
      <c r="H252" s="161">
        <v>19</v>
      </c>
      <c r="I252" s="161"/>
      <c r="J252" s="161">
        <v>79</v>
      </c>
      <c r="K252" s="161">
        <v>74</v>
      </c>
      <c r="L252" s="161">
        <v>5</v>
      </c>
    </row>
    <row r="253" spans="1:12" ht="15" customHeight="1" x14ac:dyDescent="0.2">
      <c r="A253" s="62" t="s">
        <v>269</v>
      </c>
      <c r="B253" s="161">
        <v>51</v>
      </c>
      <c r="C253" s="161">
        <v>23</v>
      </c>
      <c r="D253" s="161">
        <v>28</v>
      </c>
      <c r="E253" s="161"/>
      <c r="F253" s="161">
        <v>39</v>
      </c>
      <c r="G253" s="161">
        <v>21</v>
      </c>
      <c r="H253" s="161">
        <v>18</v>
      </c>
      <c r="I253" s="161"/>
      <c r="J253" s="161">
        <v>49</v>
      </c>
      <c r="K253" s="161">
        <v>19</v>
      </c>
      <c r="L253" s="161">
        <v>30</v>
      </c>
    </row>
    <row r="254" spans="1:12" ht="15" customHeight="1" x14ac:dyDescent="0.2">
      <c r="A254" s="62" t="s">
        <v>270</v>
      </c>
      <c r="B254" s="161">
        <v>526</v>
      </c>
      <c r="C254" s="161">
        <v>364</v>
      </c>
      <c r="D254" s="161">
        <v>162</v>
      </c>
      <c r="E254" s="161"/>
      <c r="F254" s="161">
        <v>570</v>
      </c>
      <c r="G254" s="161">
        <v>420</v>
      </c>
      <c r="H254" s="161">
        <v>150</v>
      </c>
      <c r="I254" s="161"/>
      <c r="J254" s="161">
        <v>463</v>
      </c>
      <c r="K254" s="161">
        <v>315</v>
      </c>
      <c r="L254" s="161">
        <v>148</v>
      </c>
    </row>
    <row r="255" spans="1:12" ht="15" customHeight="1" x14ac:dyDescent="0.2">
      <c r="A255" s="62" t="s">
        <v>271</v>
      </c>
      <c r="B255" s="161">
        <v>166</v>
      </c>
      <c r="C255" s="161">
        <v>33</v>
      </c>
      <c r="D255" s="161">
        <v>133</v>
      </c>
      <c r="E255" s="161"/>
      <c r="F255" s="161">
        <v>153</v>
      </c>
      <c r="G255" s="161">
        <v>29</v>
      </c>
      <c r="H255" s="161">
        <v>124</v>
      </c>
      <c r="I255" s="161"/>
      <c r="J255" s="161">
        <v>128</v>
      </c>
      <c r="K255" s="161">
        <v>21</v>
      </c>
      <c r="L255" s="161">
        <v>107</v>
      </c>
    </row>
    <row r="256" spans="1:12" ht="15" customHeight="1" x14ac:dyDescent="0.2">
      <c r="A256" s="62" t="s">
        <v>272</v>
      </c>
      <c r="B256" s="161">
        <v>134</v>
      </c>
      <c r="C256" s="161">
        <v>88</v>
      </c>
      <c r="D256" s="161">
        <v>46</v>
      </c>
      <c r="E256" s="161"/>
      <c r="F256" s="161">
        <v>153</v>
      </c>
      <c r="G256" s="161">
        <v>92</v>
      </c>
      <c r="H256" s="161">
        <v>61</v>
      </c>
      <c r="I256" s="161"/>
      <c r="J256" s="161">
        <v>95</v>
      </c>
      <c r="K256" s="161">
        <v>71</v>
      </c>
      <c r="L256" s="161">
        <v>24</v>
      </c>
    </row>
    <row r="257" spans="1:12" ht="15" customHeight="1" x14ac:dyDescent="0.2">
      <c r="A257" s="62" t="s">
        <v>273</v>
      </c>
      <c r="B257" s="161">
        <v>144</v>
      </c>
      <c r="C257" s="161">
        <v>41</v>
      </c>
      <c r="D257" s="161">
        <v>103</v>
      </c>
      <c r="E257" s="161"/>
      <c r="F257" s="161">
        <v>154</v>
      </c>
      <c r="G257" s="161">
        <v>68</v>
      </c>
      <c r="H257" s="161">
        <v>86</v>
      </c>
      <c r="I257" s="161"/>
      <c r="J257" s="161">
        <v>96</v>
      </c>
      <c r="K257" s="161">
        <v>47</v>
      </c>
      <c r="L257" s="161">
        <v>49</v>
      </c>
    </row>
    <row r="258" spans="1:12" ht="15" customHeight="1" x14ac:dyDescent="0.2">
      <c r="A258" s="62" t="s">
        <v>274</v>
      </c>
      <c r="B258" s="161">
        <v>101</v>
      </c>
      <c r="C258" s="161">
        <v>89</v>
      </c>
      <c r="D258" s="161">
        <v>12</v>
      </c>
      <c r="E258" s="161"/>
      <c r="F258" s="161">
        <v>115</v>
      </c>
      <c r="G258" s="161">
        <v>106</v>
      </c>
      <c r="H258" s="161">
        <v>9</v>
      </c>
      <c r="I258" s="161"/>
      <c r="J258" s="161">
        <v>78</v>
      </c>
      <c r="K258" s="161">
        <v>68</v>
      </c>
      <c r="L258" s="161">
        <v>10</v>
      </c>
    </row>
    <row r="259" spans="1:12" ht="15" customHeight="1" x14ac:dyDescent="0.2">
      <c r="A259" s="62" t="s">
        <v>17</v>
      </c>
      <c r="B259" s="161">
        <v>1657</v>
      </c>
      <c r="C259" s="161">
        <v>1625</v>
      </c>
      <c r="D259" s="161">
        <v>32</v>
      </c>
      <c r="E259" s="161"/>
      <c r="F259" s="161">
        <v>1480</v>
      </c>
      <c r="G259" s="161">
        <v>1438</v>
      </c>
      <c r="H259" s="161">
        <v>42</v>
      </c>
      <c r="I259" s="161"/>
      <c r="J259" s="161">
        <v>1224</v>
      </c>
      <c r="K259" s="161">
        <v>1205</v>
      </c>
      <c r="L259" s="161">
        <v>19</v>
      </c>
    </row>
    <row r="260" spans="1:12" ht="15" customHeight="1" x14ac:dyDescent="0.2">
      <c r="A260" s="62" t="s">
        <v>275</v>
      </c>
      <c r="B260" s="161">
        <v>33</v>
      </c>
      <c r="C260" s="161">
        <v>17</v>
      </c>
      <c r="D260" s="161">
        <v>16</v>
      </c>
      <c r="E260" s="161"/>
      <c r="F260" s="161">
        <v>45</v>
      </c>
      <c r="G260" s="161">
        <v>24</v>
      </c>
      <c r="H260" s="161">
        <v>21</v>
      </c>
      <c r="I260" s="161"/>
      <c r="J260" s="161">
        <v>38</v>
      </c>
      <c r="K260" s="161">
        <v>17</v>
      </c>
      <c r="L260" s="161">
        <v>21</v>
      </c>
    </row>
    <row r="261" spans="1:12" ht="15" customHeight="1" x14ac:dyDescent="0.2">
      <c r="A261" s="127" t="s">
        <v>18</v>
      </c>
      <c r="B261" s="130">
        <v>923</v>
      </c>
      <c r="C261" s="130">
        <v>844</v>
      </c>
      <c r="D261" s="130">
        <v>79</v>
      </c>
      <c r="E261" s="130"/>
      <c r="F261" s="130">
        <v>735</v>
      </c>
      <c r="G261" s="130">
        <v>670</v>
      </c>
      <c r="H261" s="130">
        <v>65</v>
      </c>
      <c r="I261" s="130"/>
      <c r="J261" s="130">
        <v>554</v>
      </c>
      <c r="K261" s="130">
        <v>519</v>
      </c>
      <c r="L261" s="130">
        <v>35</v>
      </c>
    </row>
    <row r="262" spans="1:12" ht="15" customHeight="1" x14ac:dyDescent="0.2">
      <c r="A262" s="127" t="s">
        <v>295</v>
      </c>
      <c r="B262" s="130">
        <v>681</v>
      </c>
      <c r="C262" s="130">
        <v>681</v>
      </c>
      <c r="D262" s="130" t="s">
        <v>19</v>
      </c>
      <c r="E262" s="130"/>
      <c r="F262" s="130">
        <v>423</v>
      </c>
      <c r="G262" s="130">
        <v>349</v>
      </c>
      <c r="H262" s="130">
        <v>74</v>
      </c>
      <c r="I262" s="130"/>
      <c r="J262" s="130">
        <v>417</v>
      </c>
      <c r="K262" s="130">
        <v>417</v>
      </c>
      <c r="L262" s="130"/>
    </row>
    <row r="263" spans="1:12" ht="4.9000000000000004" customHeight="1" x14ac:dyDescent="0.2">
      <c r="A263" s="133"/>
      <c r="B263" s="134"/>
      <c r="C263" s="134"/>
      <c r="D263" s="134"/>
      <c r="E263" s="134"/>
      <c r="F263" s="134"/>
      <c r="G263" s="134"/>
      <c r="H263" s="134"/>
      <c r="I263" s="134"/>
      <c r="J263" s="133"/>
      <c r="K263" s="133"/>
      <c r="L263" s="133"/>
    </row>
    <row r="264" spans="1:12" ht="4.9000000000000004" customHeight="1" x14ac:dyDescent="0.2">
      <c r="A264" s="24"/>
      <c r="B264" s="89"/>
      <c r="C264" s="89"/>
      <c r="D264" s="89"/>
      <c r="E264" s="89"/>
      <c r="F264" s="89"/>
      <c r="G264" s="89"/>
      <c r="H264" s="89"/>
      <c r="I264" s="89"/>
      <c r="J264" s="24"/>
      <c r="K264" s="24"/>
      <c r="L264" s="24"/>
    </row>
    <row r="265" spans="1:12" x14ac:dyDescent="0.2">
      <c r="A265" s="283"/>
      <c r="B265" s="284"/>
      <c r="C265" s="284"/>
      <c r="D265" s="284"/>
      <c r="E265" s="284"/>
      <c r="F265" s="284"/>
    </row>
    <row r="266" spans="1:12" x14ac:dyDescent="0.2">
      <c r="A266" s="58"/>
    </row>
  </sheetData>
  <mergeCells count="23">
    <mergeCell ref="F122:H122"/>
    <mergeCell ref="F180:H180"/>
    <mergeCell ref="F236:H236"/>
    <mergeCell ref="D2:L2"/>
    <mergeCell ref="J180:L180"/>
    <mergeCell ref="J236:L236"/>
    <mergeCell ref="D228:L228"/>
    <mergeCell ref="G229:L229"/>
    <mergeCell ref="B122:D122"/>
    <mergeCell ref="J122:L122"/>
    <mergeCell ref="D172:L172"/>
    <mergeCell ref="G173:L173"/>
    <mergeCell ref="G3:L3"/>
    <mergeCell ref="G61:L61"/>
    <mergeCell ref="J68:L68"/>
    <mergeCell ref="B10:D10"/>
    <mergeCell ref="D114:L114"/>
    <mergeCell ref="G115:L115"/>
    <mergeCell ref="F10:H10"/>
    <mergeCell ref="J10:L10"/>
    <mergeCell ref="D60:L60"/>
    <mergeCell ref="B68:D68"/>
    <mergeCell ref="F68:H68"/>
  </mergeCells>
  <printOptions horizontalCentered="1"/>
  <pageMargins left="0.39370078740157483" right="0.39370078740157483" top="0.59055118110236227" bottom="0.59055118110236227" header="0.31496062992125984" footer="0.31496062992125984"/>
  <pageSetup orientation="portrait" r:id="rId1"/>
  <ignoredErrors>
    <ignoredError sqref="J18:L18 J30:M30 J72:L72 J84:L84 J126:L126 J135:L135 J144:L144 J184:L184 J193:L193 J240:L240 J250:L250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A200"/>
  </sheetPr>
  <dimension ref="A1:AK148"/>
  <sheetViews>
    <sheetView showGridLines="0" zoomScaleNormal="100" workbookViewId="0">
      <selection activeCell="K28" sqref="K28"/>
    </sheetView>
  </sheetViews>
  <sheetFormatPr baseColWidth="10" defaultColWidth="11.42578125" defaultRowHeight="12.75" x14ac:dyDescent="0.2"/>
  <cols>
    <col min="1" max="1" width="16.7109375" style="12" customWidth="1"/>
    <col min="2" max="5" width="20.7109375" style="12" customWidth="1"/>
    <col min="6" max="6" width="14.7109375" style="12" customWidth="1"/>
    <col min="7" max="26" width="11.42578125" style="12"/>
    <col min="27" max="16384" width="11.42578125" style="13"/>
  </cols>
  <sheetData>
    <row r="1" spans="1:36" ht="15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36" ht="15" customHeight="1" x14ac:dyDescent="0.25">
      <c r="A2" s="61"/>
      <c r="B2" s="61"/>
      <c r="C2" s="334" t="s">
        <v>300</v>
      </c>
      <c r="D2" s="334"/>
      <c r="E2" s="334"/>
      <c r="F2" s="87"/>
      <c r="G2" s="87"/>
      <c r="H2" s="87"/>
      <c r="I2" s="87"/>
      <c r="J2" s="87"/>
    </row>
    <row r="3" spans="1:36" ht="5.0999999999999996" customHeight="1" x14ac:dyDescent="0.2">
      <c r="A3" s="126"/>
      <c r="B3" s="126"/>
      <c r="C3" s="126"/>
      <c r="D3" s="126"/>
      <c r="E3" s="126"/>
      <c r="F3" s="359"/>
      <c r="G3" s="359"/>
      <c r="H3" s="359"/>
      <c r="I3" s="359"/>
      <c r="J3" s="359"/>
    </row>
    <row r="4" spans="1:36" ht="5.0999999999999996" customHeight="1" x14ac:dyDescent="0.2">
      <c r="A4" s="61"/>
      <c r="B4" s="61"/>
      <c r="C4" s="61"/>
      <c r="D4" s="61"/>
      <c r="E4" s="61"/>
      <c r="F4" s="47"/>
      <c r="G4" s="47"/>
      <c r="H4" s="47"/>
      <c r="I4" s="47"/>
      <c r="J4" s="47"/>
    </row>
    <row r="5" spans="1:36" ht="15" customHeight="1" x14ac:dyDescent="0.2">
      <c r="A5" s="102" t="s">
        <v>289</v>
      </c>
      <c r="B5" s="88"/>
      <c r="C5" s="88"/>
      <c r="D5" s="88"/>
      <c r="E5" s="88"/>
      <c r="F5" s="1"/>
      <c r="G5" s="1"/>
      <c r="H5" s="1"/>
      <c r="I5" s="1"/>
      <c r="J5" s="1"/>
    </row>
    <row r="6" spans="1:36" ht="15" customHeight="1" x14ac:dyDescent="0.2">
      <c r="A6" s="225" t="s">
        <v>311</v>
      </c>
      <c r="B6" s="224"/>
      <c r="C6" s="88"/>
      <c r="D6" s="88"/>
      <c r="E6" s="13"/>
      <c r="G6" s="23"/>
    </row>
    <row r="7" spans="1:36" ht="15" customHeight="1" x14ac:dyDescent="0.2">
      <c r="A7" s="225"/>
      <c r="B7" s="224"/>
      <c r="C7" s="88"/>
      <c r="D7" s="88"/>
      <c r="E7" s="91" t="s">
        <v>113</v>
      </c>
      <c r="G7" s="23"/>
    </row>
    <row r="8" spans="1:36" ht="4.9000000000000004" customHeight="1" x14ac:dyDescent="0.2">
      <c r="A8" s="88"/>
      <c r="B8" s="88"/>
      <c r="C8" s="88"/>
      <c r="D8" s="88"/>
      <c r="G8" s="23"/>
    </row>
    <row r="9" spans="1:36" ht="4.9000000000000004" customHeight="1" x14ac:dyDescent="0.2">
      <c r="A9" s="127"/>
      <c r="B9" s="127"/>
      <c r="C9" s="127"/>
      <c r="D9" s="127"/>
      <c r="E9" s="127"/>
      <c r="F9" s="64"/>
      <c r="G9" s="93"/>
      <c r="H9" s="64"/>
    </row>
    <row r="10" spans="1:36" ht="15" customHeight="1" x14ac:dyDescent="0.2">
      <c r="A10" s="135"/>
      <c r="B10" s="135"/>
      <c r="C10" s="354" t="s">
        <v>99</v>
      </c>
      <c r="D10" s="354"/>
      <c r="E10" s="354"/>
      <c r="F10" s="64"/>
      <c r="G10" s="93"/>
      <c r="H10" s="64"/>
    </row>
    <row r="11" spans="1:36" ht="15" customHeight="1" x14ac:dyDescent="0.2">
      <c r="A11" s="135"/>
      <c r="B11" s="148"/>
      <c r="C11" s="148"/>
      <c r="D11" s="148"/>
      <c r="E11" s="148" t="s">
        <v>39</v>
      </c>
      <c r="F11" s="64"/>
      <c r="G11" s="93"/>
      <c r="H11" s="93"/>
      <c r="I11" s="23"/>
      <c r="J11" s="23"/>
      <c r="K11" s="23"/>
      <c r="L11" s="23"/>
    </row>
    <row r="12" spans="1:36" ht="15" customHeight="1" x14ac:dyDescent="0.25">
      <c r="A12" s="127" t="s">
        <v>100</v>
      </c>
      <c r="B12" s="148" t="s">
        <v>3</v>
      </c>
      <c r="C12" s="148" t="s">
        <v>40</v>
      </c>
      <c r="D12" s="148" t="s">
        <v>41</v>
      </c>
      <c r="E12" s="148" t="s">
        <v>111</v>
      </c>
      <c r="G12" s="356"/>
      <c r="H12" s="357"/>
      <c r="I12" s="357"/>
      <c r="J12" s="357"/>
      <c r="K12" s="357"/>
      <c r="L12" s="358"/>
      <c r="M12" s="23"/>
      <c r="AH12" s="361"/>
      <c r="AI12" s="361"/>
    </row>
    <row r="13" spans="1:36" ht="4.9000000000000004" customHeight="1" x14ac:dyDescent="0.25">
      <c r="A13" s="136"/>
      <c r="B13" s="129"/>
      <c r="C13" s="129"/>
      <c r="D13" s="129"/>
      <c r="E13" s="129"/>
      <c r="G13" s="173"/>
      <c r="H13" s="171"/>
      <c r="I13" s="171"/>
      <c r="J13" s="171"/>
      <c r="K13" s="171"/>
      <c r="L13" s="174"/>
      <c r="M13" s="23"/>
      <c r="AH13" s="175"/>
      <c r="AI13" s="175"/>
    </row>
    <row r="14" spans="1:36" ht="4.9000000000000004" customHeight="1" x14ac:dyDescent="0.25">
      <c r="A14" s="81"/>
      <c r="B14" s="15"/>
      <c r="C14" s="15"/>
      <c r="D14" s="15"/>
      <c r="E14" s="15"/>
      <c r="G14" s="79"/>
      <c r="H14" s="77"/>
      <c r="I14" s="77"/>
      <c r="J14" s="77"/>
      <c r="K14" s="77"/>
      <c r="L14" s="80"/>
      <c r="M14" s="23"/>
      <c r="AH14" s="78"/>
      <c r="AI14" s="78"/>
    </row>
    <row r="15" spans="1:36" s="67" customFormat="1" ht="15" customHeight="1" x14ac:dyDescent="0.25">
      <c r="A15" s="150" t="s">
        <v>37</v>
      </c>
      <c r="B15" s="118">
        <v>66360</v>
      </c>
      <c r="C15" s="118">
        <v>50972</v>
      </c>
      <c r="D15" s="118">
        <v>13970</v>
      </c>
      <c r="E15" s="118">
        <v>1418</v>
      </c>
      <c r="F15" s="64"/>
      <c r="G15" s="92"/>
      <c r="H15" s="362"/>
      <c r="I15" s="363"/>
      <c r="J15" s="363"/>
      <c r="K15" s="363"/>
      <c r="L15" s="363"/>
      <c r="M15" s="3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I15" s="355"/>
      <c r="AJ15" s="355"/>
    </row>
    <row r="16" spans="1:36" s="143" customFormat="1" ht="5.0999999999999996" customHeight="1" x14ac:dyDescent="0.25">
      <c r="A16" s="149"/>
      <c r="B16" s="231"/>
      <c r="C16" s="231"/>
      <c r="D16" s="231"/>
      <c r="E16" s="231"/>
      <c r="F16" s="64"/>
      <c r="G16" s="145"/>
      <c r="H16" s="144"/>
      <c r="I16" s="145"/>
      <c r="J16" s="145"/>
      <c r="K16" s="145"/>
      <c r="L16" s="145"/>
      <c r="M16" s="146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36" s="67" customFormat="1" ht="15" customHeight="1" x14ac:dyDescent="0.25">
      <c r="A17" s="150" t="s">
        <v>38</v>
      </c>
      <c r="B17" s="118">
        <v>66360</v>
      </c>
      <c r="C17" s="118">
        <v>51108</v>
      </c>
      <c r="D17" s="118">
        <v>14136</v>
      </c>
      <c r="E17" s="118">
        <v>1116</v>
      </c>
      <c r="F17" s="64"/>
      <c r="G17" s="92"/>
      <c r="H17" s="362"/>
      <c r="I17" s="363"/>
      <c r="J17" s="363"/>
      <c r="K17" s="363"/>
      <c r="L17" s="363"/>
      <c r="M17" s="364"/>
      <c r="N17" s="93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I17" s="355"/>
      <c r="AJ17" s="355"/>
    </row>
    <row r="18" spans="1:36" ht="15" customHeight="1" x14ac:dyDescent="0.2">
      <c r="A18" s="27">
        <v>18</v>
      </c>
      <c r="B18" s="166"/>
      <c r="C18" s="166"/>
      <c r="D18" s="166"/>
      <c r="E18" s="166"/>
      <c r="F18" s="285"/>
      <c r="G18" s="35"/>
      <c r="H18" s="35"/>
      <c r="I18" s="37"/>
      <c r="J18" s="38"/>
      <c r="K18" s="38"/>
      <c r="L18" s="38"/>
      <c r="M18" s="23"/>
      <c r="N18" s="23"/>
    </row>
    <row r="19" spans="1:36" ht="15" customHeight="1" x14ac:dyDescent="0.2">
      <c r="A19" s="20" t="s">
        <v>37</v>
      </c>
      <c r="B19" s="166">
        <v>248</v>
      </c>
      <c r="C19" s="166">
        <v>248</v>
      </c>
      <c r="D19" s="166" t="s">
        <v>19</v>
      </c>
      <c r="E19" s="166" t="s">
        <v>19</v>
      </c>
      <c r="G19" s="35"/>
      <c r="H19" s="35"/>
      <c r="I19" s="37"/>
      <c r="J19" s="38"/>
      <c r="K19" s="38"/>
      <c r="L19" s="38"/>
      <c r="M19" s="23"/>
      <c r="N19" s="23"/>
    </row>
    <row r="20" spans="1:36" ht="15" customHeight="1" x14ac:dyDescent="0.2">
      <c r="A20" s="20" t="s">
        <v>38</v>
      </c>
      <c r="B20" s="166">
        <v>1473</v>
      </c>
      <c r="C20" s="166">
        <v>1464</v>
      </c>
      <c r="D20" s="166">
        <v>9</v>
      </c>
      <c r="E20" s="166" t="s">
        <v>19</v>
      </c>
      <c r="G20" s="35"/>
      <c r="H20" s="35"/>
      <c r="I20" s="37"/>
      <c r="J20" s="38"/>
      <c r="K20" s="38"/>
      <c r="L20" s="38"/>
      <c r="M20" s="23"/>
      <c r="N20" s="23"/>
    </row>
    <row r="21" spans="1:36" ht="15" customHeight="1" x14ac:dyDescent="0.2">
      <c r="A21" s="27">
        <v>19</v>
      </c>
      <c r="B21" s="166"/>
      <c r="C21" s="166"/>
      <c r="D21" s="166"/>
      <c r="E21" s="166"/>
      <c r="G21" s="35"/>
      <c r="H21" s="35"/>
      <c r="I21" s="37"/>
      <c r="J21" s="38"/>
      <c r="K21" s="38"/>
      <c r="L21" s="38"/>
      <c r="M21" s="23"/>
      <c r="N21" s="23"/>
    </row>
    <row r="22" spans="1:36" ht="15" customHeight="1" x14ac:dyDescent="0.2">
      <c r="A22" s="20" t="s">
        <v>37</v>
      </c>
      <c r="B22" s="166">
        <v>453</v>
      </c>
      <c r="C22" s="166">
        <v>451</v>
      </c>
      <c r="D22" s="166">
        <v>2</v>
      </c>
      <c r="E22" s="166" t="s">
        <v>19</v>
      </c>
      <c r="G22" s="35"/>
      <c r="H22" s="35"/>
      <c r="I22" s="37"/>
      <c r="J22" s="38"/>
      <c r="K22" s="38"/>
      <c r="L22" s="38"/>
      <c r="M22" s="23"/>
      <c r="N22" s="23"/>
    </row>
    <row r="23" spans="1:36" ht="15" customHeight="1" x14ac:dyDescent="0.2">
      <c r="A23" s="20" t="s">
        <v>38</v>
      </c>
      <c r="B23" s="314">
        <v>1483</v>
      </c>
      <c r="C23" s="314">
        <v>1471</v>
      </c>
      <c r="D23" s="166">
        <v>11</v>
      </c>
      <c r="E23" s="166">
        <v>1</v>
      </c>
      <c r="G23" s="35"/>
      <c r="H23" s="35"/>
      <c r="I23" s="37"/>
      <c r="J23" s="38"/>
      <c r="K23" s="38"/>
      <c r="L23" s="38"/>
      <c r="M23" s="23"/>
      <c r="N23" s="23"/>
    </row>
    <row r="24" spans="1:36" ht="15" customHeight="1" x14ac:dyDescent="0.2">
      <c r="A24" s="27">
        <v>20</v>
      </c>
      <c r="B24" s="166"/>
      <c r="C24" s="166"/>
      <c r="D24" s="166"/>
      <c r="E24" s="166"/>
      <c r="G24" s="35"/>
      <c r="H24" s="35"/>
      <c r="I24" s="37"/>
      <c r="J24" s="38"/>
      <c r="K24" s="38"/>
      <c r="L24" s="38"/>
      <c r="M24" s="23"/>
      <c r="N24" s="23"/>
    </row>
    <row r="25" spans="1:36" ht="15" customHeight="1" x14ac:dyDescent="0.2">
      <c r="A25" s="20" t="s">
        <v>37</v>
      </c>
      <c r="B25" s="166">
        <v>799</v>
      </c>
      <c r="C25" s="166">
        <v>790</v>
      </c>
      <c r="D25" s="166">
        <v>9</v>
      </c>
      <c r="E25" s="166" t="s">
        <v>19</v>
      </c>
      <c r="G25" s="35"/>
      <c r="H25" s="35"/>
      <c r="I25" s="37"/>
      <c r="J25" s="38"/>
      <c r="K25" s="38"/>
      <c r="L25" s="38"/>
      <c r="M25" s="23"/>
      <c r="N25" s="23"/>
    </row>
    <row r="26" spans="1:36" ht="15" customHeight="1" x14ac:dyDescent="0.2">
      <c r="A26" s="20" t="s">
        <v>38</v>
      </c>
      <c r="B26" s="314">
        <v>1691</v>
      </c>
      <c r="C26" s="314">
        <v>1653</v>
      </c>
      <c r="D26" s="166">
        <v>38</v>
      </c>
      <c r="E26" s="166" t="s">
        <v>19</v>
      </c>
      <c r="G26" s="35"/>
      <c r="H26" s="35"/>
      <c r="I26" s="37"/>
      <c r="J26" s="38"/>
      <c r="K26" s="38"/>
      <c r="L26" s="38"/>
      <c r="M26" s="23"/>
      <c r="N26" s="23"/>
    </row>
    <row r="27" spans="1:36" ht="15" customHeight="1" x14ac:dyDescent="0.2">
      <c r="A27" s="27">
        <v>21</v>
      </c>
      <c r="B27" s="166"/>
      <c r="C27" s="166"/>
      <c r="D27" s="166"/>
      <c r="E27" s="166"/>
      <c r="G27" s="35"/>
      <c r="H27" s="35"/>
      <c r="I27" s="37"/>
      <c r="J27" s="38"/>
      <c r="K27" s="38"/>
      <c r="L27" s="38"/>
      <c r="M27" s="23"/>
      <c r="N27" s="23"/>
    </row>
    <row r="28" spans="1:36" ht="15" customHeight="1" x14ac:dyDescent="0.2">
      <c r="A28" s="20" t="s">
        <v>37</v>
      </c>
      <c r="B28" s="166">
        <v>1187</v>
      </c>
      <c r="C28" s="166">
        <v>1164</v>
      </c>
      <c r="D28" s="166">
        <v>22</v>
      </c>
      <c r="E28" s="166">
        <v>1</v>
      </c>
      <c r="G28" s="35"/>
      <c r="H28" s="35"/>
      <c r="I28" s="37"/>
      <c r="J28" s="38"/>
      <c r="K28" s="38"/>
      <c r="L28" s="38"/>
      <c r="M28" s="23"/>
      <c r="N28" s="23"/>
    </row>
    <row r="29" spans="1:36" ht="15" customHeight="1" x14ac:dyDescent="0.2">
      <c r="A29" s="20" t="s">
        <v>38</v>
      </c>
      <c r="B29" s="314">
        <v>2059</v>
      </c>
      <c r="C29" s="314">
        <v>1994</v>
      </c>
      <c r="D29" s="166">
        <v>64</v>
      </c>
      <c r="E29" s="166">
        <v>1</v>
      </c>
      <c r="G29" s="35"/>
      <c r="H29" s="35"/>
      <c r="I29" s="37"/>
      <c r="J29" s="38"/>
      <c r="K29" s="38"/>
      <c r="L29" s="38"/>
      <c r="M29" s="23"/>
      <c r="N29" s="23"/>
    </row>
    <row r="30" spans="1:36" ht="15" customHeight="1" x14ac:dyDescent="0.2">
      <c r="A30" s="27">
        <v>22</v>
      </c>
      <c r="B30" s="166"/>
      <c r="C30" s="166"/>
      <c r="D30" s="166"/>
      <c r="E30" s="166"/>
      <c r="F30" s="64"/>
      <c r="G30" s="182"/>
      <c r="H30" s="182"/>
      <c r="I30" s="37"/>
      <c r="J30" s="38"/>
      <c r="K30" s="38"/>
      <c r="L30" s="38"/>
      <c r="M30" s="23"/>
      <c r="N30" s="23"/>
    </row>
    <row r="31" spans="1:36" ht="15" customHeight="1" x14ac:dyDescent="0.2">
      <c r="A31" s="20" t="s">
        <v>37</v>
      </c>
      <c r="B31" s="314">
        <v>1340</v>
      </c>
      <c r="C31" s="314">
        <v>1319</v>
      </c>
      <c r="D31" s="166">
        <v>21</v>
      </c>
      <c r="E31" s="166" t="s">
        <v>19</v>
      </c>
      <c r="F31" s="64"/>
      <c r="G31" s="182"/>
      <c r="H31" s="182"/>
      <c r="I31" s="37"/>
      <c r="J31" s="38"/>
      <c r="K31" s="38"/>
      <c r="L31" s="38"/>
      <c r="M31" s="23"/>
      <c r="N31" s="23"/>
    </row>
    <row r="32" spans="1:36" ht="15" customHeight="1" x14ac:dyDescent="0.2">
      <c r="A32" s="20" t="s">
        <v>38</v>
      </c>
      <c r="B32" s="314">
        <v>1979</v>
      </c>
      <c r="C32" s="314">
        <v>1916</v>
      </c>
      <c r="D32" s="166">
        <v>59</v>
      </c>
      <c r="E32" s="166">
        <v>4</v>
      </c>
      <c r="F32" s="64"/>
      <c r="G32" s="182"/>
      <c r="H32" s="212"/>
      <c r="I32" s="37"/>
      <c r="J32" s="38"/>
      <c r="K32" s="38"/>
      <c r="L32" s="38"/>
      <c r="M32" s="23"/>
      <c r="N32" s="23"/>
    </row>
    <row r="33" spans="1:14" ht="15" customHeight="1" x14ac:dyDescent="0.2">
      <c r="A33" s="27">
        <v>23</v>
      </c>
      <c r="B33" s="166"/>
      <c r="C33" s="166"/>
      <c r="D33" s="166"/>
      <c r="E33" s="166"/>
      <c r="F33" s="64"/>
      <c r="G33" s="212"/>
      <c r="H33" s="212"/>
      <c r="I33" s="37"/>
      <c r="J33" s="38"/>
      <c r="K33" s="38"/>
      <c r="L33" s="38"/>
      <c r="M33" s="23"/>
      <c r="N33" s="23"/>
    </row>
    <row r="34" spans="1:14" ht="15" customHeight="1" x14ac:dyDescent="0.2">
      <c r="A34" s="20" t="s">
        <v>37</v>
      </c>
      <c r="B34" s="314">
        <v>1503</v>
      </c>
      <c r="C34" s="314">
        <v>1478</v>
      </c>
      <c r="D34" s="166">
        <v>25</v>
      </c>
      <c r="E34" s="166" t="s">
        <v>19</v>
      </c>
      <c r="F34" s="64"/>
      <c r="G34" s="93"/>
      <c r="H34" s="212"/>
      <c r="I34" s="37"/>
      <c r="J34" s="38"/>
      <c r="K34" s="38"/>
      <c r="L34" s="38"/>
      <c r="M34" s="23"/>
      <c r="N34" s="23"/>
    </row>
    <row r="35" spans="1:14" ht="15" customHeight="1" x14ac:dyDescent="0.2">
      <c r="A35" s="20" t="s">
        <v>38</v>
      </c>
      <c r="B35" s="314">
        <v>2181</v>
      </c>
      <c r="C35" s="314">
        <v>2091</v>
      </c>
      <c r="D35" s="166">
        <v>87</v>
      </c>
      <c r="E35" s="166">
        <v>3</v>
      </c>
      <c r="F35" s="64"/>
      <c r="G35" s="93"/>
      <c r="H35" s="212"/>
      <c r="I35" s="37"/>
      <c r="J35" s="38"/>
      <c r="K35" s="38"/>
      <c r="L35" s="38"/>
      <c r="M35" s="23"/>
      <c r="N35" s="23"/>
    </row>
    <row r="36" spans="1:14" ht="15" customHeight="1" x14ac:dyDescent="0.2">
      <c r="A36" s="27">
        <v>24</v>
      </c>
      <c r="B36" s="314"/>
      <c r="C36" s="314"/>
      <c r="D36" s="166"/>
      <c r="E36" s="166"/>
      <c r="G36" s="23"/>
      <c r="H36" s="37"/>
      <c r="I36" s="37"/>
      <c r="J36" s="38"/>
      <c r="K36" s="38"/>
      <c r="L36" s="38"/>
      <c r="M36" s="23"/>
      <c r="N36" s="23"/>
    </row>
    <row r="37" spans="1:14" ht="15" customHeight="1" x14ac:dyDescent="0.2">
      <c r="A37" s="20" t="s">
        <v>37</v>
      </c>
      <c r="B37" s="314">
        <v>1672</v>
      </c>
      <c r="C37" s="314">
        <v>1633</v>
      </c>
      <c r="D37" s="166">
        <v>36</v>
      </c>
      <c r="E37" s="166">
        <v>3</v>
      </c>
      <c r="G37" s="23"/>
      <c r="H37" s="37"/>
      <c r="I37" s="37"/>
      <c r="J37" s="38"/>
      <c r="K37" s="38"/>
      <c r="L37" s="38"/>
      <c r="M37" s="23"/>
      <c r="N37" s="23"/>
    </row>
    <row r="38" spans="1:14" ht="15" customHeight="1" x14ac:dyDescent="0.2">
      <c r="A38" s="20" t="s">
        <v>38</v>
      </c>
      <c r="B38" s="314">
        <v>2005</v>
      </c>
      <c r="C38" s="314">
        <v>1910</v>
      </c>
      <c r="D38" s="166">
        <v>93</v>
      </c>
      <c r="E38" s="166">
        <v>2</v>
      </c>
      <c r="G38" s="23"/>
      <c r="H38" s="37"/>
      <c r="I38" s="37"/>
      <c r="J38" s="38"/>
      <c r="K38" s="38"/>
      <c r="L38" s="38"/>
      <c r="M38" s="23"/>
      <c r="N38" s="23"/>
    </row>
    <row r="39" spans="1:14" ht="15" customHeight="1" x14ac:dyDescent="0.2">
      <c r="A39" s="27" t="s">
        <v>42</v>
      </c>
      <c r="B39" s="315"/>
      <c r="C39" s="315"/>
      <c r="D39" s="315"/>
      <c r="E39" s="315"/>
      <c r="G39" s="23"/>
      <c r="H39" s="37"/>
      <c r="I39" s="37"/>
      <c r="J39" s="38"/>
      <c r="K39" s="38"/>
      <c r="L39" s="38"/>
      <c r="M39" s="23"/>
      <c r="N39" s="23"/>
    </row>
    <row r="40" spans="1:14" ht="15" customHeight="1" x14ac:dyDescent="0.2">
      <c r="A40" s="20" t="s">
        <v>43</v>
      </c>
      <c r="B40" s="316">
        <v>9498</v>
      </c>
      <c r="C40" s="316">
        <v>8957</v>
      </c>
      <c r="D40" s="316">
        <v>529</v>
      </c>
      <c r="E40" s="315">
        <v>12</v>
      </c>
      <c r="G40" s="23"/>
      <c r="H40" s="37"/>
      <c r="I40" s="37"/>
      <c r="J40" s="38"/>
      <c r="K40" s="38"/>
      <c r="L40" s="38"/>
      <c r="M40" s="23"/>
      <c r="N40" s="23"/>
    </row>
    <row r="41" spans="1:14" ht="15" customHeight="1" x14ac:dyDescent="0.2">
      <c r="A41" s="20" t="s">
        <v>38</v>
      </c>
      <c r="B41" s="316">
        <v>10309</v>
      </c>
      <c r="C41" s="316">
        <v>9389</v>
      </c>
      <c r="D41" s="316">
        <v>899</v>
      </c>
      <c r="E41" s="315">
        <v>21</v>
      </c>
      <c r="G41" s="23"/>
      <c r="H41" s="37"/>
      <c r="I41" s="37"/>
      <c r="J41" s="38"/>
      <c r="K41" s="38"/>
      <c r="L41" s="38"/>
      <c r="M41" s="23"/>
      <c r="N41" s="23"/>
    </row>
    <row r="42" spans="1:14" ht="15" customHeight="1" x14ac:dyDescent="0.2">
      <c r="A42" s="14" t="s">
        <v>44</v>
      </c>
      <c r="B42" s="316"/>
      <c r="C42" s="316"/>
      <c r="D42" s="316"/>
      <c r="E42" s="315"/>
      <c r="G42" s="23"/>
      <c r="H42" s="37"/>
      <c r="I42" s="37"/>
      <c r="J42" s="38"/>
      <c r="K42" s="38"/>
      <c r="L42" s="38"/>
      <c r="M42" s="23"/>
      <c r="N42" s="23"/>
    </row>
    <row r="43" spans="1:14" ht="15" customHeight="1" x14ac:dyDescent="0.2">
      <c r="A43" s="20" t="s">
        <v>43</v>
      </c>
      <c r="B43" s="316">
        <v>9894</v>
      </c>
      <c r="C43" s="316">
        <v>8833</v>
      </c>
      <c r="D43" s="316">
        <v>1031</v>
      </c>
      <c r="E43" s="315">
        <v>30</v>
      </c>
      <c r="G43" s="23"/>
      <c r="H43" s="37"/>
      <c r="I43" s="37"/>
      <c r="J43" s="38"/>
      <c r="K43" s="38"/>
      <c r="L43" s="38"/>
      <c r="M43" s="23"/>
      <c r="N43" s="23"/>
    </row>
    <row r="44" spans="1:14" ht="15" customHeight="1" x14ac:dyDescent="0.2">
      <c r="A44" s="20" t="s">
        <v>38</v>
      </c>
      <c r="B44" s="316">
        <v>9968</v>
      </c>
      <c r="C44" s="316">
        <v>8396</v>
      </c>
      <c r="D44" s="316">
        <v>1518</v>
      </c>
      <c r="E44" s="315">
        <v>54</v>
      </c>
      <c r="G44" s="23"/>
      <c r="H44" s="37"/>
      <c r="I44" s="37"/>
      <c r="J44" s="38"/>
      <c r="K44" s="38"/>
      <c r="L44" s="38"/>
      <c r="M44" s="23"/>
      <c r="N44" s="23"/>
    </row>
    <row r="45" spans="1:14" ht="15" customHeight="1" x14ac:dyDescent="0.2">
      <c r="A45" s="27" t="s">
        <v>45</v>
      </c>
      <c r="B45" s="316"/>
      <c r="C45" s="316"/>
      <c r="D45" s="316"/>
      <c r="E45" s="315"/>
      <c r="G45" s="23"/>
      <c r="H45" s="37"/>
      <c r="I45" s="37"/>
      <c r="J45" s="38"/>
      <c r="K45" s="38"/>
      <c r="L45" s="38"/>
      <c r="M45" s="23"/>
      <c r="N45" s="23"/>
    </row>
    <row r="46" spans="1:14" ht="15" customHeight="1" x14ac:dyDescent="0.2">
      <c r="A46" s="20" t="s">
        <v>43</v>
      </c>
      <c r="B46" s="316">
        <v>9340</v>
      </c>
      <c r="C46" s="316">
        <v>7792</v>
      </c>
      <c r="D46" s="316">
        <v>1497</v>
      </c>
      <c r="E46" s="315">
        <v>51</v>
      </c>
      <c r="G46" s="23"/>
      <c r="H46" s="37"/>
      <c r="I46" s="37"/>
      <c r="J46" s="38"/>
      <c r="K46" s="38"/>
      <c r="L46" s="38"/>
      <c r="M46" s="23"/>
      <c r="N46" s="23"/>
    </row>
    <row r="47" spans="1:14" ht="15" customHeight="1" x14ac:dyDescent="0.2">
      <c r="A47" s="20" t="s">
        <v>38</v>
      </c>
      <c r="B47" s="316">
        <v>8811</v>
      </c>
      <c r="C47" s="316">
        <v>6894</v>
      </c>
      <c r="D47" s="316">
        <v>1838</v>
      </c>
      <c r="E47" s="315">
        <v>79</v>
      </c>
      <c r="G47" s="23"/>
      <c r="H47" s="37"/>
      <c r="I47" s="37"/>
      <c r="J47" s="38"/>
      <c r="K47" s="38"/>
      <c r="L47" s="38"/>
      <c r="M47" s="23"/>
      <c r="N47" s="23"/>
    </row>
    <row r="48" spans="1:14" ht="15" customHeight="1" x14ac:dyDescent="0.2">
      <c r="A48" s="28" t="s">
        <v>46</v>
      </c>
      <c r="B48" s="316"/>
      <c r="C48" s="316"/>
      <c r="D48" s="316"/>
      <c r="E48" s="315"/>
      <c r="G48" s="23"/>
      <c r="H48" s="37"/>
      <c r="I48" s="37"/>
      <c r="J48" s="38"/>
      <c r="K48" s="38"/>
      <c r="L48" s="38"/>
      <c r="M48" s="23"/>
      <c r="N48" s="23"/>
    </row>
    <row r="49" spans="1:14" ht="15" customHeight="1" x14ac:dyDescent="0.2">
      <c r="A49" s="20" t="s">
        <v>43</v>
      </c>
      <c r="B49" s="316">
        <v>6474</v>
      </c>
      <c r="C49" s="316">
        <v>5094</v>
      </c>
      <c r="D49" s="316">
        <v>1306</v>
      </c>
      <c r="E49" s="315">
        <v>74</v>
      </c>
      <c r="G49" s="23"/>
      <c r="H49" s="37"/>
      <c r="I49" s="37"/>
      <c r="J49" s="38"/>
      <c r="K49" s="38"/>
      <c r="L49" s="38"/>
      <c r="M49" s="23"/>
      <c r="N49" s="23"/>
    </row>
    <row r="50" spans="1:14" ht="15" customHeight="1" x14ac:dyDescent="0.2">
      <c r="A50" s="20" t="s">
        <v>38</v>
      </c>
      <c r="B50" s="316">
        <v>5864</v>
      </c>
      <c r="C50" s="316">
        <v>4155</v>
      </c>
      <c r="D50" s="316">
        <v>1595</v>
      </c>
      <c r="E50" s="315">
        <v>114</v>
      </c>
      <c r="G50" s="23"/>
      <c r="H50" s="37"/>
      <c r="I50" s="37"/>
      <c r="J50" s="38"/>
      <c r="K50" s="38"/>
      <c r="L50" s="38"/>
      <c r="M50" s="23"/>
      <c r="N50" s="23"/>
    </row>
    <row r="51" spans="1:14" ht="15" customHeight="1" x14ac:dyDescent="0.2">
      <c r="A51" s="27" t="s">
        <v>47</v>
      </c>
      <c r="B51" s="316"/>
      <c r="C51" s="316"/>
      <c r="D51" s="316"/>
      <c r="E51" s="315"/>
      <c r="G51" s="23"/>
      <c r="H51" s="37"/>
      <c r="I51" s="37"/>
      <c r="J51" s="38"/>
      <c r="K51" s="38"/>
      <c r="L51" s="38"/>
      <c r="M51" s="23"/>
      <c r="N51" s="23"/>
    </row>
    <row r="52" spans="1:14" ht="15" customHeight="1" x14ac:dyDescent="0.2">
      <c r="A52" s="20" t="s">
        <v>43</v>
      </c>
      <c r="B52" s="316">
        <v>5922</v>
      </c>
      <c r="C52" s="316">
        <v>4090</v>
      </c>
      <c r="D52" s="316">
        <v>1673</v>
      </c>
      <c r="E52" s="315">
        <v>159</v>
      </c>
      <c r="G52" s="23"/>
      <c r="H52" s="37"/>
      <c r="I52" s="37"/>
      <c r="J52" s="38"/>
      <c r="K52" s="38"/>
      <c r="L52" s="38"/>
      <c r="M52" s="23"/>
      <c r="N52" s="23"/>
    </row>
    <row r="53" spans="1:14" ht="15" customHeight="1" x14ac:dyDescent="0.2">
      <c r="A53" s="20" t="s">
        <v>38</v>
      </c>
      <c r="B53" s="316">
        <v>5165</v>
      </c>
      <c r="C53" s="316">
        <v>3145</v>
      </c>
      <c r="D53" s="316">
        <v>1845</v>
      </c>
      <c r="E53" s="315">
        <v>175</v>
      </c>
      <c r="G53" s="23"/>
      <c r="H53" s="37"/>
      <c r="I53" s="37"/>
      <c r="J53" s="38"/>
      <c r="K53" s="38"/>
      <c r="L53" s="38"/>
      <c r="M53" s="23"/>
      <c r="N53" s="23"/>
    </row>
    <row r="54" spans="1:14" ht="4.9000000000000004" customHeight="1" x14ac:dyDescent="0.2">
      <c r="A54" s="327"/>
      <c r="B54" s="328"/>
      <c r="C54" s="328"/>
      <c r="D54" s="328"/>
      <c r="E54" s="329"/>
      <c r="G54" s="23"/>
      <c r="H54" s="37"/>
      <c r="I54" s="37"/>
      <c r="J54" s="38"/>
      <c r="K54" s="38"/>
      <c r="L54" s="38"/>
      <c r="M54" s="23"/>
      <c r="N54" s="23"/>
    </row>
    <row r="55" spans="1:14" ht="15" customHeight="1" x14ac:dyDescent="0.2">
      <c r="A55" s="56"/>
      <c r="B55" s="56"/>
      <c r="C55" s="56"/>
      <c r="D55" s="56"/>
      <c r="E55" s="56"/>
      <c r="G55" s="23"/>
      <c r="H55" s="37"/>
      <c r="I55" s="37"/>
      <c r="J55" s="38"/>
      <c r="K55" s="38"/>
      <c r="L55" s="38"/>
      <c r="M55" s="23"/>
      <c r="N55" s="23"/>
    </row>
    <row r="56" spans="1:14" ht="15" customHeight="1" x14ac:dyDescent="0.25">
      <c r="A56" s="61"/>
      <c r="B56" s="61"/>
      <c r="C56" s="334" t="s">
        <v>300</v>
      </c>
      <c r="D56" s="334"/>
      <c r="E56" s="334"/>
      <c r="G56" s="23"/>
      <c r="H56" s="37"/>
      <c r="I56" s="37"/>
      <c r="J56" s="38"/>
      <c r="K56" s="38"/>
      <c r="L56" s="38"/>
      <c r="M56" s="23"/>
      <c r="N56" s="23"/>
    </row>
    <row r="57" spans="1:14" ht="4.9000000000000004" customHeight="1" x14ac:dyDescent="0.2">
      <c r="A57" s="126"/>
      <c r="B57" s="126"/>
      <c r="C57" s="126"/>
      <c r="D57" s="126"/>
      <c r="E57" s="126"/>
      <c r="G57" s="23"/>
      <c r="H57" s="37"/>
      <c r="I57" s="37"/>
      <c r="J57" s="38"/>
      <c r="K57" s="38"/>
      <c r="L57" s="38"/>
      <c r="M57" s="23"/>
      <c r="N57" s="23"/>
    </row>
    <row r="58" spans="1:14" ht="4.9000000000000004" customHeight="1" x14ac:dyDescent="0.2">
      <c r="A58" s="61"/>
      <c r="B58" s="61"/>
      <c r="C58" s="61"/>
      <c r="D58" s="61"/>
      <c r="E58" s="61"/>
      <c r="G58" s="23"/>
      <c r="H58" s="37"/>
      <c r="I58" s="37"/>
      <c r="J58" s="38"/>
      <c r="K58" s="38"/>
      <c r="L58" s="38"/>
      <c r="M58" s="23"/>
      <c r="N58" s="23"/>
    </row>
    <row r="59" spans="1:14" ht="15" customHeight="1" x14ac:dyDescent="0.2">
      <c r="A59" s="102" t="s">
        <v>289</v>
      </c>
      <c r="B59" s="61"/>
      <c r="C59" s="61"/>
      <c r="D59" s="61"/>
      <c r="E59" s="61"/>
      <c r="G59" s="23"/>
      <c r="H59" s="37"/>
      <c r="I59" s="37"/>
      <c r="J59" s="38"/>
      <c r="K59" s="38"/>
      <c r="L59" s="38"/>
      <c r="M59" s="23"/>
      <c r="N59" s="23"/>
    </row>
    <row r="60" spans="1:14" ht="15" customHeight="1" x14ac:dyDescent="0.2">
      <c r="A60" s="102" t="s">
        <v>312</v>
      </c>
      <c r="B60" s="88"/>
      <c r="C60" s="88"/>
      <c r="D60" s="88"/>
      <c r="E60" s="88"/>
      <c r="G60" s="23"/>
      <c r="H60" s="37"/>
      <c r="I60" s="37"/>
      <c r="J60" s="38"/>
      <c r="K60" s="38"/>
      <c r="L60" s="38"/>
      <c r="M60" s="23"/>
      <c r="N60" s="23"/>
    </row>
    <row r="61" spans="1:14" ht="15" customHeight="1" x14ac:dyDescent="0.2">
      <c r="A61" s="13"/>
      <c r="B61" s="88"/>
      <c r="C61" s="88"/>
      <c r="D61" s="88"/>
      <c r="E61" s="91" t="s">
        <v>113</v>
      </c>
      <c r="G61" s="23"/>
      <c r="H61" s="37"/>
      <c r="I61" s="37"/>
      <c r="J61" s="38"/>
      <c r="K61" s="38"/>
      <c r="L61" s="38"/>
      <c r="M61" s="23"/>
      <c r="N61" s="23"/>
    </row>
    <row r="62" spans="1:14" ht="4.9000000000000004" customHeight="1" x14ac:dyDescent="0.2">
      <c r="A62" s="88"/>
      <c r="B62" s="88"/>
      <c r="C62" s="88"/>
      <c r="D62" s="88"/>
      <c r="E62" s="13"/>
      <c r="G62" s="23"/>
      <c r="H62" s="37"/>
      <c r="I62" s="37"/>
      <c r="J62" s="38"/>
      <c r="K62" s="38"/>
      <c r="L62" s="38"/>
      <c r="M62" s="23"/>
      <c r="N62" s="23"/>
    </row>
    <row r="63" spans="1:14" ht="4.9000000000000004" customHeight="1" x14ac:dyDescent="0.2">
      <c r="A63" s="127"/>
      <c r="B63" s="127"/>
      <c r="C63" s="127"/>
      <c r="D63" s="127"/>
      <c r="E63" s="127"/>
      <c r="G63" s="23"/>
      <c r="H63" s="37"/>
      <c r="I63" s="37"/>
      <c r="J63" s="38"/>
      <c r="K63" s="38"/>
      <c r="L63" s="38"/>
      <c r="M63" s="23"/>
      <c r="N63" s="23"/>
    </row>
    <row r="64" spans="1:14" ht="15" customHeight="1" x14ac:dyDescent="0.2">
      <c r="A64" s="127"/>
      <c r="B64" s="135"/>
      <c r="C64" s="354" t="s">
        <v>99</v>
      </c>
      <c r="D64" s="354"/>
      <c r="E64" s="354"/>
      <c r="G64" s="23"/>
      <c r="H64" s="37"/>
      <c r="I64" s="37"/>
      <c r="J64" s="38"/>
      <c r="K64" s="38"/>
      <c r="L64" s="38"/>
      <c r="M64" s="23"/>
      <c r="N64" s="23"/>
    </row>
    <row r="65" spans="1:37" ht="15" customHeight="1" x14ac:dyDescent="0.2">
      <c r="A65" s="127"/>
      <c r="B65" s="148"/>
      <c r="C65" s="148"/>
      <c r="D65" s="148"/>
      <c r="E65" s="148" t="s">
        <v>39</v>
      </c>
      <c r="G65" s="23"/>
      <c r="H65" s="37"/>
      <c r="I65" s="37"/>
      <c r="J65" s="38"/>
      <c r="K65" s="38"/>
      <c r="L65" s="38"/>
      <c r="M65" s="23"/>
      <c r="N65" s="23"/>
    </row>
    <row r="66" spans="1:37" ht="15" customHeight="1" x14ac:dyDescent="0.2">
      <c r="A66" s="127" t="s">
        <v>100</v>
      </c>
      <c r="B66" s="148" t="s">
        <v>3</v>
      </c>
      <c r="C66" s="148" t="s">
        <v>40</v>
      </c>
      <c r="D66" s="148" t="s">
        <v>41</v>
      </c>
      <c r="E66" s="148" t="s">
        <v>111</v>
      </c>
      <c r="G66" s="23"/>
      <c r="H66" s="37"/>
      <c r="I66" s="37"/>
      <c r="J66" s="38"/>
      <c r="K66" s="38"/>
      <c r="L66" s="38"/>
      <c r="M66" s="23"/>
      <c r="N66" s="23"/>
    </row>
    <row r="67" spans="1:37" ht="4.9000000000000004" customHeight="1" x14ac:dyDescent="0.2">
      <c r="A67" s="136"/>
      <c r="B67" s="129"/>
      <c r="C67" s="129"/>
      <c r="D67" s="129"/>
      <c r="E67" s="129"/>
      <c r="G67" s="23"/>
      <c r="H67" s="37"/>
      <c r="I67" s="37"/>
      <c r="J67" s="38"/>
      <c r="K67" s="38"/>
      <c r="L67" s="38"/>
      <c r="M67" s="23"/>
      <c r="N67" s="23"/>
    </row>
    <row r="68" spans="1:37" ht="4.9000000000000004" customHeight="1" x14ac:dyDescent="0.2">
      <c r="A68" s="25"/>
      <c r="B68" s="57"/>
      <c r="C68" s="57"/>
      <c r="D68" s="57"/>
      <c r="E68" s="57"/>
      <c r="G68" s="23"/>
      <c r="H68" s="37"/>
      <c r="I68" s="37"/>
      <c r="J68" s="38"/>
      <c r="K68" s="38"/>
      <c r="L68" s="38"/>
      <c r="M68" s="23"/>
      <c r="N68" s="23"/>
    </row>
    <row r="69" spans="1:37" ht="15" customHeight="1" x14ac:dyDescent="0.2">
      <c r="A69" s="27" t="s">
        <v>48</v>
      </c>
      <c r="B69" s="316"/>
      <c r="C69" s="316"/>
      <c r="D69" s="316"/>
      <c r="E69" s="315"/>
      <c r="G69" s="23"/>
      <c r="H69" s="37"/>
      <c r="I69" s="37"/>
      <c r="J69" s="38"/>
      <c r="K69" s="38"/>
      <c r="L69" s="38"/>
      <c r="M69" s="23"/>
      <c r="N69" s="23"/>
    </row>
    <row r="70" spans="1:37" ht="15" customHeight="1" x14ac:dyDescent="0.2">
      <c r="A70" s="20" t="s">
        <v>43</v>
      </c>
      <c r="B70" s="316">
        <v>6342</v>
      </c>
      <c r="C70" s="316">
        <v>3618</v>
      </c>
      <c r="D70" s="316">
        <v>2452</v>
      </c>
      <c r="E70" s="315">
        <v>272</v>
      </c>
      <c r="G70" s="26"/>
      <c r="H70" s="37"/>
      <c r="I70" s="37"/>
      <c r="J70" s="38"/>
      <c r="K70" s="38"/>
      <c r="L70" s="38"/>
      <c r="M70" s="23"/>
      <c r="N70" s="23"/>
    </row>
    <row r="71" spans="1:37" ht="15" customHeight="1" x14ac:dyDescent="0.2">
      <c r="A71" s="20" t="s">
        <v>38</v>
      </c>
      <c r="B71" s="316">
        <v>5462</v>
      </c>
      <c r="C71" s="316">
        <v>2761</v>
      </c>
      <c r="D71" s="316">
        <v>2461</v>
      </c>
      <c r="E71" s="315">
        <v>240</v>
      </c>
      <c r="G71" s="26"/>
      <c r="H71" s="37"/>
      <c r="I71" s="37"/>
      <c r="J71" s="38"/>
      <c r="K71" s="38"/>
      <c r="L71" s="38"/>
      <c r="M71" s="23"/>
      <c r="N71" s="23"/>
    </row>
    <row r="72" spans="1:37" ht="15" customHeight="1" x14ac:dyDescent="0.2">
      <c r="A72" s="27" t="s">
        <v>49</v>
      </c>
      <c r="B72" s="316"/>
      <c r="C72" s="316"/>
      <c r="D72" s="316"/>
      <c r="E72" s="315"/>
      <c r="G72" s="26"/>
      <c r="H72" s="37"/>
      <c r="I72" s="37"/>
      <c r="J72" s="38"/>
      <c r="K72" s="38"/>
      <c r="L72" s="38"/>
      <c r="M72" s="23"/>
      <c r="N72" s="23"/>
    </row>
    <row r="73" spans="1:37" ht="15" customHeight="1" x14ac:dyDescent="0.2">
      <c r="A73" s="20" t="s">
        <v>43</v>
      </c>
      <c r="B73" s="316">
        <v>5098</v>
      </c>
      <c r="C73" s="316">
        <v>2471</v>
      </c>
      <c r="D73" s="316">
        <v>2277</v>
      </c>
      <c r="E73" s="315">
        <v>350</v>
      </c>
      <c r="G73" s="26"/>
      <c r="H73" s="37"/>
      <c r="I73" s="37"/>
      <c r="J73" s="38"/>
      <c r="K73" s="38"/>
      <c r="L73" s="38"/>
      <c r="M73" s="23"/>
      <c r="N73" s="23"/>
    </row>
    <row r="74" spans="1:37" ht="15" customHeight="1" x14ac:dyDescent="0.2">
      <c r="A74" s="20" t="s">
        <v>38</v>
      </c>
      <c r="B74" s="316">
        <v>4025</v>
      </c>
      <c r="C74" s="316">
        <v>1910</v>
      </c>
      <c r="D74" s="316">
        <v>1895</v>
      </c>
      <c r="E74" s="315">
        <v>220</v>
      </c>
      <c r="G74" s="26"/>
      <c r="H74" s="35"/>
      <c r="I74" s="37"/>
      <c r="J74" s="38"/>
      <c r="K74" s="38"/>
      <c r="L74" s="38"/>
      <c r="M74" s="23"/>
      <c r="N74" s="23"/>
    </row>
    <row r="75" spans="1:37" ht="15" customHeight="1" x14ac:dyDescent="0.2">
      <c r="A75" s="28" t="s">
        <v>50</v>
      </c>
      <c r="B75" s="315"/>
      <c r="C75" s="315"/>
      <c r="D75" s="315"/>
      <c r="E75" s="315"/>
      <c r="G75" s="26"/>
      <c r="H75" s="23"/>
      <c r="I75" s="37"/>
      <c r="J75" s="38"/>
      <c r="K75" s="38"/>
      <c r="L75" s="38"/>
      <c r="M75" s="23"/>
      <c r="N75" s="23"/>
    </row>
    <row r="76" spans="1:37" ht="15" customHeight="1" x14ac:dyDescent="0.2">
      <c r="A76" s="20" t="s">
        <v>43</v>
      </c>
      <c r="B76" s="316">
        <v>3301</v>
      </c>
      <c r="C76" s="316">
        <v>1495</v>
      </c>
      <c r="D76" s="316">
        <v>1572</v>
      </c>
      <c r="E76" s="315">
        <v>234</v>
      </c>
      <c r="G76" s="26"/>
      <c r="H76" s="23"/>
      <c r="I76" s="37"/>
      <c r="J76" s="38"/>
      <c r="K76" s="38"/>
      <c r="L76" s="38"/>
      <c r="M76" s="23"/>
      <c r="N76" s="23"/>
    </row>
    <row r="77" spans="1:37" ht="15" customHeight="1" x14ac:dyDescent="0.2">
      <c r="A77" s="20" t="s">
        <v>38</v>
      </c>
      <c r="B77" s="316">
        <v>2288</v>
      </c>
      <c r="C77" s="316">
        <v>1132</v>
      </c>
      <c r="D77" s="316">
        <v>1031</v>
      </c>
      <c r="E77" s="315">
        <v>125</v>
      </c>
      <c r="G77" s="26"/>
      <c r="H77" s="23"/>
      <c r="I77" s="35"/>
      <c r="J77" s="38"/>
      <c r="K77" s="38"/>
      <c r="L77" s="38"/>
      <c r="M77" s="23"/>
      <c r="N77" s="23"/>
    </row>
    <row r="78" spans="1:37" ht="15" customHeight="1" x14ac:dyDescent="0.2">
      <c r="A78" s="27" t="s">
        <v>51</v>
      </c>
      <c r="B78" s="316"/>
      <c r="C78" s="316"/>
      <c r="D78" s="316"/>
      <c r="E78" s="315"/>
      <c r="G78" s="26"/>
      <c r="H78" s="23"/>
      <c r="I78" s="38"/>
      <c r="J78" s="38"/>
      <c r="K78" s="38"/>
      <c r="L78" s="23"/>
      <c r="M78" s="23"/>
      <c r="N78" s="23"/>
    </row>
    <row r="79" spans="1:37" ht="15" customHeight="1" x14ac:dyDescent="0.25">
      <c r="A79" s="20" t="s">
        <v>43</v>
      </c>
      <c r="B79" s="316">
        <v>1643</v>
      </c>
      <c r="C79" s="316">
        <v>786</v>
      </c>
      <c r="D79" s="316">
        <v>731</v>
      </c>
      <c r="E79" s="315">
        <v>126</v>
      </c>
      <c r="G79" s="26"/>
      <c r="H79" s="23"/>
      <c r="I79" s="356"/>
      <c r="J79" s="357"/>
      <c r="K79" s="357"/>
      <c r="L79" s="357"/>
      <c r="M79" s="357"/>
      <c r="N79" s="358"/>
      <c r="AJ79" s="361"/>
      <c r="AK79" s="361"/>
    </row>
    <row r="80" spans="1:37" ht="15" customHeight="1" x14ac:dyDescent="0.2">
      <c r="A80" s="20" t="s">
        <v>38</v>
      </c>
      <c r="B80" s="316">
        <v>906</v>
      </c>
      <c r="C80" s="316">
        <v>453</v>
      </c>
      <c r="D80" s="316">
        <v>410</v>
      </c>
      <c r="E80" s="315">
        <v>43</v>
      </c>
      <c r="G80" s="26"/>
      <c r="H80" s="23"/>
      <c r="I80" s="34"/>
      <c r="J80" s="35"/>
      <c r="K80" s="35"/>
      <c r="L80" s="35"/>
      <c r="M80" s="35"/>
      <c r="N80" s="23"/>
    </row>
    <row r="81" spans="1:14" ht="15" customHeight="1" x14ac:dyDescent="0.2">
      <c r="A81" s="27" t="s">
        <v>52</v>
      </c>
      <c r="B81" s="316"/>
      <c r="C81" s="316"/>
      <c r="D81" s="316"/>
      <c r="E81" s="315"/>
      <c r="G81" s="23"/>
      <c r="H81" s="23"/>
      <c r="I81" s="35"/>
      <c r="J81" s="35"/>
      <c r="K81" s="360"/>
      <c r="L81" s="357"/>
      <c r="M81" s="357"/>
      <c r="N81" s="23"/>
    </row>
    <row r="82" spans="1:14" ht="15" customHeight="1" x14ac:dyDescent="0.2">
      <c r="A82" s="20" t="s">
        <v>43</v>
      </c>
      <c r="B82" s="316">
        <v>958</v>
      </c>
      <c r="C82" s="316">
        <v>415</v>
      </c>
      <c r="D82" s="316">
        <v>474</v>
      </c>
      <c r="E82" s="315">
        <v>69</v>
      </c>
      <c r="G82" s="23"/>
      <c r="H82" s="23"/>
      <c r="I82" s="35"/>
      <c r="J82" s="35"/>
      <c r="K82" s="36"/>
      <c r="L82" s="36"/>
      <c r="M82" s="36"/>
      <c r="N82" s="23"/>
    </row>
    <row r="83" spans="1:14" ht="15" customHeight="1" x14ac:dyDescent="0.2">
      <c r="A83" s="20" t="s">
        <v>38</v>
      </c>
      <c r="B83" s="316">
        <v>442</v>
      </c>
      <c r="C83" s="316">
        <v>221</v>
      </c>
      <c r="D83" s="316">
        <v>195</v>
      </c>
      <c r="E83" s="315">
        <v>26</v>
      </c>
      <c r="G83" s="23"/>
      <c r="H83" s="23"/>
      <c r="I83" s="37"/>
      <c r="J83" s="37"/>
      <c r="K83" s="38"/>
      <c r="L83" s="38"/>
      <c r="M83" s="38"/>
      <c r="N83" s="23"/>
    </row>
    <row r="84" spans="1:14" ht="15" customHeight="1" x14ac:dyDescent="0.2">
      <c r="A84" s="28" t="s">
        <v>109</v>
      </c>
      <c r="B84" s="316"/>
      <c r="C84" s="316"/>
      <c r="D84" s="316"/>
      <c r="E84" s="315"/>
      <c r="G84" s="23"/>
      <c r="H84" s="23"/>
      <c r="I84" s="35"/>
      <c r="J84" s="37"/>
      <c r="K84" s="38"/>
      <c r="L84" s="38"/>
      <c r="M84" s="38"/>
      <c r="N84" s="23"/>
    </row>
    <row r="85" spans="1:14" ht="15" customHeight="1" x14ac:dyDescent="0.2">
      <c r="A85" s="20" t="s">
        <v>43</v>
      </c>
      <c r="B85" s="316">
        <v>665</v>
      </c>
      <c r="C85" s="316">
        <v>320</v>
      </c>
      <c r="D85" s="316">
        <v>308</v>
      </c>
      <c r="E85" s="315">
        <v>37</v>
      </c>
      <c r="G85" s="23"/>
      <c r="H85" s="23"/>
      <c r="I85" s="35"/>
      <c r="J85" s="37"/>
      <c r="K85" s="38"/>
      <c r="L85" s="38"/>
      <c r="M85" s="38"/>
      <c r="N85" s="23"/>
    </row>
    <row r="86" spans="1:14" ht="15" customHeight="1" x14ac:dyDescent="0.2">
      <c r="A86" s="20" t="s">
        <v>38</v>
      </c>
      <c r="B86" s="316">
        <v>221</v>
      </c>
      <c r="C86" s="316">
        <v>133</v>
      </c>
      <c r="D86" s="316">
        <v>80</v>
      </c>
      <c r="E86" s="315">
        <v>8</v>
      </c>
      <c r="G86" s="23"/>
      <c r="H86" s="23"/>
      <c r="I86" s="35"/>
      <c r="J86" s="37"/>
      <c r="K86" s="38"/>
      <c r="L86" s="38"/>
      <c r="M86" s="38"/>
      <c r="N86" s="23"/>
    </row>
    <row r="87" spans="1:14" ht="15" customHeight="1" x14ac:dyDescent="0.2">
      <c r="A87" s="28" t="s">
        <v>53</v>
      </c>
      <c r="B87" s="316"/>
      <c r="C87" s="316"/>
      <c r="D87" s="316"/>
      <c r="E87" s="315"/>
      <c r="G87" s="23"/>
      <c r="H87" s="23"/>
      <c r="I87" s="35"/>
      <c r="J87" s="37"/>
      <c r="K87" s="38"/>
      <c r="L87" s="38"/>
      <c r="M87" s="38"/>
      <c r="N87" s="23"/>
    </row>
    <row r="88" spans="1:14" ht="15" customHeight="1" x14ac:dyDescent="0.2">
      <c r="A88" s="20" t="s">
        <v>43</v>
      </c>
      <c r="B88" s="315">
        <v>23</v>
      </c>
      <c r="C88" s="315">
        <v>18</v>
      </c>
      <c r="D88" s="315">
        <v>5</v>
      </c>
      <c r="E88" s="286" t="s">
        <v>19</v>
      </c>
      <c r="G88" s="23"/>
      <c r="H88" s="23"/>
      <c r="I88" s="35"/>
      <c r="J88" s="37"/>
      <c r="K88" s="38"/>
      <c r="L88" s="38"/>
      <c r="M88" s="38"/>
      <c r="N88" s="23"/>
    </row>
    <row r="89" spans="1:14" ht="15" customHeight="1" x14ac:dyDescent="0.2">
      <c r="A89" s="20" t="s">
        <v>38</v>
      </c>
      <c r="B89" s="315">
        <v>28</v>
      </c>
      <c r="C89" s="315">
        <v>20</v>
      </c>
      <c r="D89" s="315">
        <v>8</v>
      </c>
      <c r="E89" s="166" t="s">
        <v>19</v>
      </c>
      <c r="F89" s="166"/>
      <c r="G89" s="23"/>
      <c r="H89" s="23"/>
      <c r="I89" s="35"/>
      <c r="J89" s="37"/>
      <c r="K89" s="38"/>
      <c r="L89" s="38"/>
      <c r="M89" s="38"/>
      <c r="N89" s="23"/>
    </row>
    <row r="90" spans="1:14" ht="4.9000000000000004" customHeight="1" x14ac:dyDescent="0.2">
      <c r="A90" s="103"/>
      <c r="B90" s="103"/>
      <c r="C90" s="103"/>
      <c r="D90" s="103"/>
      <c r="E90" s="103"/>
      <c r="G90" s="23"/>
      <c r="H90" s="23"/>
      <c r="I90" s="35"/>
      <c r="J90" s="37"/>
      <c r="K90" s="38"/>
      <c r="L90" s="38"/>
      <c r="M90" s="38"/>
      <c r="N90" s="23"/>
    </row>
    <row r="91" spans="1:14" x14ac:dyDescent="0.2">
      <c r="G91" s="23"/>
      <c r="H91" s="23"/>
      <c r="I91" s="35"/>
      <c r="J91" s="37"/>
      <c r="K91" s="38"/>
      <c r="L91" s="38"/>
      <c r="M91" s="38"/>
      <c r="N91" s="23"/>
    </row>
    <row r="92" spans="1:14" x14ac:dyDescent="0.2">
      <c r="G92" s="23"/>
      <c r="H92" s="23"/>
      <c r="I92" s="35"/>
      <c r="J92" s="37"/>
      <c r="K92" s="38"/>
      <c r="L92" s="38"/>
      <c r="M92" s="38"/>
      <c r="N92" s="23"/>
    </row>
    <row r="93" spans="1:14" x14ac:dyDescent="0.2">
      <c r="G93" s="23"/>
      <c r="H93" s="23"/>
      <c r="I93" s="35"/>
      <c r="J93" s="37"/>
      <c r="K93" s="38"/>
      <c r="L93" s="38"/>
      <c r="M93" s="38"/>
      <c r="N93" s="23"/>
    </row>
    <row r="94" spans="1:14" x14ac:dyDescent="0.2">
      <c r="G94" s="23"/>
      <c r="H94" s="23"/>
      <c r="I94" s="35"/>
      <c r="J94" s="37"/>
      <c r="K94" s="38"/>
      <c r="L94" s="38"/>
      <c r="M94" s="38"/>
      <c r="N94" s="23"/>
    </row>
    <row r="95" spans="1:14" x14ac:dyDescent="0.2">
      <c r="G95" s="23"/>
      <c r="H95" s="23"/>
      <c r="I95" s="35"/>
      <c r="J95" s="37"/>
      <c r="K95" s="38"/>
      <c r="L95" s="38"/>
      <c r="M95" s="38"/>
      <c r="N95" s="23"/>
    </row>
    <row r="96" spans="1:14" x14ac:dyDescent="0.2">
      <c r="G96" s="23"/>
      <c r="H96" s="23"/>
      <c r="I96" s="35"/>
      <c r="J96" s="37"/>
      <c r="K96" s="38"/>
      <c r="L96" s="38"/>
      <c r="M96" s="38"/>
      <c r="N96" s="23"/>
    </row>
    <row r="97" spans="7:14" x14ac:dyDescent="0.2">
      <c r="G97" s="23"/>
      <c r="H97" s="23"/>
      <c r="I97" s="35"/>
      <c r="J97" s="37"/>
      <c r="K97" s="38"/>
      <c r="L97" s="38"/>
      <c r="M97" s="38"/>
      <c r="N97" s="23"/>
    </row>
    <row r="98" spans="7:14" x14ac:dyDescent="0.2">
      <c r="G98" s="23"/>
      <c r="H98" s="23"/>
      <c r="I98" s="35"/>
      <c r="J98" s="37"/>
      <c r="K98" s="38"/>
      <c r="L98" s="38"/>
      <c r="M98" s="38"/>
      <c r="N98" s="23"/>
    </row>
    <row r="99" spans="7:14" x14ac:dyDescent="0.2">
      <c r="G99" s="23"/>
      <c r="H99" s="23"/>
      <c r="I99" s="35"/>
      <c r="J99" s="37"/>
      <c r="K99" s="38"/>
      <c r="L99" s="38"/>
      <c r="M99" s="38"/>
      <c r="N99" s="23"/>
    </row>
    <row r="100" spans="7:14" x14ac:dyDescent="0.2">
      <c r="G100" s="23"/>
      <c r="H100" s="23"/>
      <c r="I100" s="35"/>
      <c r="J100" s="37"/>
      <c r="K100" s="38"/>
      <c r="L100" s="38"/>
      <c r="M100" s="38"/>
      <c r="N100" s="23"/>
    </row>
    <row r="101" spans="7:14" x14ac:dyDescent="0.2">
      <c r="G101" s="23"/>
      <c r="H101" s="23"/>
      <c r="I101" s="35"/>
      <c r="J101" s="37"/>
      <c r="K101" s="38"/>
      <c r="L101" s="38"/>
      <c r="M101" s="38"/>
      <c r="N101" s="23"/>
    </row>
    <row r="102" spans="7:14" x14ac:dyDescent="0.2">
      <c r="G102" s="23"/>
      <c r="H102" s="23"/>
      <c r="I102" s="35"/>
      <c r="J102" s="37"/>
      <c r="K102" s="38"/>
      <c r="L102" s="38"/>
      <c r="M102" s="38"/>
      <c r="N102" s="23"/>
    </row>
    <row r="103" spans="7:14" x14ac:dyDescent="0.2">
      <c r="G103" s="23"/>
      <c r="H103" s="23"/>
      <c r="I103" s="35"/>
      <c r="J103" s="37"/>
      <c r="K103" s="38"/>
      <c r="L103" s="38"/>
      <c r="M103" s="38"/>
      <c r="N103" s="23"/>
    </row>
    <row r="104" spans="7:14" x14ac:dyDescent="0.2">
      <c r="G104" s="23"/>
      <c r="H104" s="23"/>
      <c r="I104" s="35"/>
      <c r="J104" s="37"/>
      <c r="K104" s="38"/>
      <c r="L104" s="38"/>
      <c r="M104" s="38"/>
      <c r="N104" s="23"/>
    </row>
    <row r="105" spans="7:14" x14ac:dyDescent="0.2">
      <c r="H105" s="23"/>
      <c r="I105" s="35"/>
      <c r="J105" s="37"/>
      <c r="K105" s="38"/>
      <c r="L105" s="38"/>
      <c r="M105" s="38"/>
      <c r="N105" s="23"/>
    </row>
    <row r="106" spans="7:14" x14ac:dyDescent="0.2">
      <c r="H106" s="23"/>
      <c r="I106" s="37"/>
      <c r="J106" s="35"/>
      <c r="K106" s="38"/>
      <c r="L106" s="38"/>
      <c r="M106" s="38"/>
      <c r="N106" s="23"/>
    </row>
    <row r="107" spans="7:14" x14ac:dyDescent="0.2">
      <c r="H107" s="23"/>
      <c r="I107" s="38"/>
      <c r="J107" s="38"/>
      <c r="K107" s="38"/>
      <c r="L107" s="23"/>
      <c r="M107" s="23"/>
      <c r="N107" s="23"/>
    </row>
    <row r="108" spans="7:14" x14ac:dyDescent="0.2">
      <c r="H108" s="23"/>
      <c r="I108" s="38"/>
      <c r="J108" s="38"/>
      <c r="K108" s="38"/>
      <c r="L108" s="23"/>
      <c r="M108" s="23"/>
      <c r="N108" s="23"/>
    </row>
    <row r="109" spans="7:14" x14ac:dyDescent="0.2">
      <c r="H109" s="23"/>
      <c r="I109" s="38"/>
      <c r="J109" s="38"/>
      <c r="K109" s="38"/>
      <c r="L109" s="23"/>
      <c r="M109" s="23"/>
      <c r="N109" s="23"/>
    </row>
    <row r="110" spans="7:14" x14ac:dyDescent="0.2">
      <c r="H110" s="23"/>
      <c r="I110" s="38"/>
      <c r="J110" s="38"/>
      <c r="K110" s="38"/>
      <c r="L110" s="23"/>
      <c r="M110" s="23"/>
      <c r="N110" s="23"/>
    </row>
    <row r="111" spans="7:14" x14ac:dyDescent="0.2">
      <c r="H111" s="23"/>
      <c r="I111" s="38"/>
      <c r="J111" s="38"/>
      <c r="K111" s="38"/>
      <c r="L111" s="23"/>
      <c r="M111" s="23"/>
      <c r="N111" s="23"/>
    </row>
    <row r="112" spans="7:14" x14ac:dyDescent="0.2">
      <c r="H112" s="23"/>
      <c r="I112" s="38"/>
      <c r="J112" s="38"/>
      <c r="K112" s="38"/>
      <c r="L112" s="23"/>
      <c r="M112" s="23"/>
      <c r="N112" s="23"/>
    </row>
    <row r="113" spans="8:14" x14ac:dyDescent="0.2">
      <c r="H113" s="23"/>
      <c r="I113" s="38"/>
      <c r="J113" s="38"/>
      <c r="K113" s="38"/>
      <c r="L113" s="23"/>
      <c r="M113" s="23"/>
      <c r="N113" s="23"/>
    </row>
    <row r="114" spans="8:14" x14ac:dyDescent="0.2">
      <c r="H114" s="23"/>
      <c r="I114" s="38"/>
      <c r="J114" s="38"/>
      <c r="K114" s="38"/>
      <c r="L114" s="23"/>
      <c r="M114" s="23"/>
      <c r="N114" s="23"/>
    </row>
    <row r="115" spans="8:14" x14ac:dyDescent="0.2">
      <c r="H115" s="23"/>
      <c r="I115" s="38"/>
      <c r="J115" s="38"/>
      <c r="K115" s="38"/>
      <c r="L115" s="23"/>
      <c r="M115" s="23"/>
      <c r="N115" s="23"/>
    </row>
    <row r="116" spans="8:14" x14ac:dyDescent="0.2">
      <c r="H116" s="23"/>
      <c r="I116" s="38"/>
      <c r="J116" s="38"/>
      <c r="K116" s="38"/>
      <c r="L116" s="23"/>
      <c r="M116" s="23"/>
      <c r="N116" s="23"/>
    </row>
    <row r="117" spans="8:14" x14ac:dyDescent="0.2">
      <c r="H117" s="23"/>
      <c r="I117" s="38"/>
      <c r="J117" s="38"/>
      <c r="K117" s="38"/>
      <c r="L117" s="23"/>
      <c r="M117" s="23"/>
      <c r="N117" s="23"/>
    </row>
    <row r="118" spans="8:14" x14ac:dyDescent="0.2">
      <c r="H118" s="23"/>
      <c r="I118" s="38"/>
      <c r="J118" s="38"/>
      <c r="K118" s="38"/>
      <c r="L118" s="23"/>
      <c r="M118" s="23"/>
      <c r="N118" s="23"/>
    </row>
    <row r="119" spans="8:14" x14ac:dyDescent="0.2">
      <c r="H119" s="23"/>
      <c r="I119" s="23"/>
      <c r="J119" s="23"/>
      <c r="K119" s="23"/>
      <c r="L119" s="23"/>
      <c r="M119" s="23"/>
      <c r="N119" s="23"/>
    </row>
    <row r="120" spans="8:14" x14ac:dyDescent="0.2">
      <c r="H120" s="23"/>
      <c r="I120" s="23"/>
      <c r="J120" s="23"/>
      <c r="K120" s="23"/>
      <c r="L120" s="23"/>
      <c r="M120" s="23"/>
      <c r="N120" s="23"/>
    </row>
    <row r="121" spans="8:14" x14ac:dyDescent="0.2">
      <c r="H121" s="23"/>
      <c r="I121" s="23"/>
      <c r="J121" s="23"/>
      <c r="K121" s="23"/>
      <c r="L121" s="23"/>
      <c r="M121" s="23"/>
      <c r="N121" s="23"/>
    </row>
    <row r="122" spans="8:14" x14ac:dyDescent="0.2">
      <c r="H122" s="23"/>
      <c r="I122" s="23"/>
      <c r="J122" s="23"/>
      <c r="K122" s="23"/>
      <c r="L122" s="23"/>
      <c r="M122" s="23"/>
      <c r="N122" s="23"/>
    </row>
    <row r="123" spans="8:14" x14ac:dyDescent="0.2">
      <c r="H123" s="23"/>
      <c r="I123" s="23"/>
      <c r="J123" s="23"/>
      <c r="K123" s="23"/>
      <c r="L123" s="23"/>
      <c r="M123" s="23"/>
      <c r="N123" s="23"/>
    </row>
    <row r="124" spans="8:14" x14ac:dyDescent="0.2">
      <c r="H124" s="23"/>
      <c r="I124" s="23"/>
      <c r="J124" s="23"/>
      <c r="K124" s="23"/>
      <c r="L124" s="23"/>
      <c r="M124" s="23"/>
      <c r="N124" s="23"/>
    </row>
    <row r="125" spans="8:14" x14ac:dyDescent="0.2">
      <c r="H125" s="23"/>
      <c r="I125" s="23"/>
      <c r="J125" s="23"/>
      <c r="K125" s="23"/>
      <c r="L125" s="23"/>
      <c r="M125" s="23"/>
      <c r="N125" s="23"/>
    </row>
    <row r="126" spans="8:14" x14ac:dyDescent="0.2">
      <c r="H126" s="23"/>
      <c r="I126" s="23"/>
      <c r="J126" s="23"/>
      <c r="K126" s="23"/>
      <c r="L126" s="23"/>
      <c r="M126" s="23"/>
      <c r="N126" s="23"/>
    </row>
    <row r="127" spans="8:14" x14ac:dyDescent="0.2">
      <c r="H127" s="23"/>
      <c r="I127" s="23"/>
      <c r="J127" s="23"/>
      <c r="K127" s="23"/>
      <c r="L127" s="23"/>
      <c r="M127" s="23"/>
      <c r="N127" s="23"/>
    </row>
    <row r="128" spans="8:14" x14ac:dyDescent="0.2">
      <c r="H128" s="23"/>
      <c r="I128" s="23"/>
      <c r="J128" s="23"/>
      <c r="K128" s="23"/>
      <c r="L128" s="23"/>
      <c r="M128" s="23"/>
      <c r="N128" s="23"/>
    </row>
    <row r="129" spans="9:12" x14ac:dyDescent="0.2">
      <c r="I129" s="23"/>
      <c r="J129" s="23"/>
      <c r="K129" s="23"/>
      <c r="L129" s="23"/>
    </row>
    <row r="130" spans="9:12" x14ac:dyDescent="0.2">
      <c r="I130" s="23"/>
      <c r="J130" s="23"/>
      <c r="K130" s="23"/>
      <c r="L130" s="23"/>
    </row>
    <row r="131" spans="9:12" x14ac:dyDescent="0.2">
      <c r="I131" s="23"/>
      <c r="J131" s="23"/>
      <c r="K131" s="23"/>
      <c r="L131" s="23"/>
    </row>
    <row r="132" spans="9:12" x14ac:dyDescent="0.2">
      <c r="I132" s="23"/>
      <c r="J132" s="23"/>
      <c r="K132" s="23"/>
      <c r="L132" s="23"/>
    </row>
    <row r="133" spans="9:12" x14ac:dyDescent="0.2">
      <c r="I133" s="23"/>
      <c r="J133" s="23"/>
      <c r="K133" s="23"/>
      <c r="L133" s="23"/>
    </row>
    <row r="134" spans="9:12" x14ac:dyDescent="0.2">
      <c r="I134" s="23"/>
      <c r="J134" s="23"/>
      <c r="K134" s="23"/>
      <c r="L134" s="23"/>
    </row>
    <row r="135" spans="9:12" x14ac:dyDescent="0.2">
      <c r="I135" s="23"/>
      <c r="J135" s="23"/>
      <c r="K135" s="23"/>
      <c r="L135" s="23"/>
    </row>
    <row r="136" spans="9:12" x14ac:dyDescent="0.2">
      <c r="I136" s="23"/>
      <c r="J136" s="23"/>
      <c r="K136" s="23"/>
      <c r="L136" s="23"/>
    </row>
    <row r="137" spans="9:12" x14ac:dyDescent="0.2">
      <c r="I137" s="23"/>
      <c r="J137" s="23"/>
      <c r="K137" s="23"/>
      <c r="L137" s="23"/>
    </row>
    <row r="138" spans="9:12" x14ac:dyDescent="0.2">
      <c r="I138" s="23"/>
      <c r="J138" s="23"/>
      <c r="K138" s="23"/>
      <c r="L138" s="23"/>
    </row>
    <row r="139" spans="9:12" x14ac:dyDescent="0.2">
      <c r="I139" s="23"/>
      <c r="J139" s="23"/>
      <c r="K139" s="23"/>
      <c r="L139" s="23"/>
    </row>
    <row r="140" spans="9:12" x14ac:dyDescent="0.2">
      <c r="I140" s="23"/>
      <c r="J140" s="23"/>
      <c r="K140" s="23"/>
      <c r="L140" s="23"/>
    </row>
    <row r="141" spans="9:12" x14ac:dyDescent="0.2">
      <c r="I141" s="23"/>
      <c r="J141" s="23"/>
      <c r="K141" s="23"/>
      <c r="L141" s="23"/>
    </row>
    <row r="142" spans="9:12" x14ac:dyDescent="0.2">
      <c r="I142" s="23"/>
      <c r="J142" s="23"/>
      <c r="K142" s="23"/>
      <c r="L142" s="23"/>
    </row>
    <row r="143" spans="9:12" x14ac:dyDescent="0.2">
      <c r="I143" s="23"/>
      <c r="J143" s="23"/>
      <c r="K143" s="23"/>
      <c r="L143" s="23"/>
    </row>
    <row r="144" spans="9:12" x14ac:dyDescent="0.2">
      <c r="I144" s="23"/>
      <c r="J144" s="23"/>
      <c r="K144" s="23"/>
      <c r="L144" s="23"/>
    </row>
    <row r="145" spans="9:12" x14ac:dyDescent="0.2">
      <c r="I145" s="23"/>
      <c r="J145" s="23"/>
      <c r="K145" s="23"/>
      <c r="L145" s="23"/>
    </row>
    <row r="146" spans="9:12" x14ac:dyDescent="0.2">
      <c r="I146" s="23"/>
      <c r="J146" s="23"/>
      <c r="K146" s="23"/>
      <c r="L146" s="23"/>
    </row>
    <row r="147" spans="9:12" x14ac:dyDescent="0.2">
      <c r="I147" s="23"/>
      <c r="J147" s="23"/>
      <c r="K147" s="23"/>
      <c r="L147" s="23"/>
    </row>
    <row r="148" spans="9:12" x14ac:dyDescent="0.2">
      <c r="I148" s="23"/>
      <c r="J148" s="23"/>
      <c r="K148" s="23"/>
      <c r="L148" s="23"/>
    </row>
  </sheetData>
  <mergeCells count="14">
    <mergeCell ref="K81:M81"/>
    <mergeCell ref="AJ79:AK79"/>
    <mergeCell ref="G12:L12"/>
    <mergeCell ref="AH12:AI12"/>
    <mergeCell ref="H15:M15"/>
    <mergeCell ref="AI15:AJ15"/>
    <mergeCell ref="H17:M17"/>
    <mergeCell ref="C2:E2"/>
    <mergeCell ref="AI17:AJ17"/>
    <mergeCell ref="I79:N79"/>
    <mergeCell ref="C10:E10"/>
    <mergeCell ref="F3:J3"/>
    <mergeCell ref="C56:E56"/>
    <mergeCell ref="C64:E64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A200"/>
  </sheetPr>
  <dimension ref="A1:U60"/>
  <sheetViews>
    <sheetView showGridLines="0" workbookViewId="0">
      <selection activeCell="K28" sqref="K28"/>
    </sheetView>
  </sheetViews>
  <sheetFormatPr baseColWidth="10" defaultColWidth="11.42578125" defaultRowHeight="12.75" x14ac:dyDescent="0.2"/>
  <cols>
    <col min="1" max="1" width="14.7109375" style="12" customWidth="1"/>
    <col min="2" max="4" width="12.7109375" style="12" customWidth="1"/>
    <col min="5" max="5" width="7.7109375" style="12" customWidth="1"/>
    <col min="6" max="6" width="8.42578125" style="12" customWidth="1"/>
    <col min="7" max="9" width="8.7109375" style="12" customWidth="1"/>
    <col min="10" max="21" width="11.42578125" style="23"/>
    <col min="22" max="16384" width="11.42578125" style="13"/>
  </cols>
  <sheetData>
    <row r="1" spans="1:21" ht="15" customHeight="1" x14ac:dyDescent="0.2"/>
    <row r="2" spans="1:21" ht="15" customHeight="1" x14ac:dyDescent="0.25">
      <c r="A2" s="1"/>
      <c r="B2" s="1"/>
      <c r="C2" s="1"/>
      <c r="D2" s="22"/>
      <c r="E2" s="334" t="s">
        <v>300</v>
      </c>
      <c r="F2" s="334"/>
      <c r="G2" s="334"/>
      <c r="H2" s="334"/>
      <c r="I2" s="334"/>
    </row>
    <row r="3" spans="1:21" ht="4.9000000000000004" customHeight="1" x14ac:dyDescent="0.25">
      <c r="A3" s="103"/>
      <c r="B3" s="103"/>
      <c r="C3" s="103"/>
      <c r="D3" s="137"/>
      <c r="E3" s="138"/>
      <c r="F3" s="138"/>
      <c r="G3" s="138"/>
      <c r="H3" s="138"/>
      <c r="I3" s="138"/>
    </row>
    <row r="4" spans="1:21" ht="5.0999999999999996" customHeight="1" x14ac:dyDescent="0.2">
      <c r="A4" s="188"/>
      <c r="B4" s="188"/>
      <c r="C4" s="188"/>
      <c r="D4" s="189"/>
      <c r="E4" s="190"/>
      <c r="F4" s="190"/>
      <c r="G4" s="190"/>
      <c r="H4" s="190"/>
      <c r="I4" s="190"/>
    </row>
    <row r="5" spans="1:21" ht="15" customHeight="1" x14ac:dyDescent="0.2">
      <c r="A5" s="102" t="s">
        <v>313</v>
      </c>
      <c r="B5" s="28"/>
      <c r="C5" s="28"/>
      <c r="D5" s="28"/>
      <c r="E5" s="28"/>
      <c r="F5" s="28"/>
      <c r="G5" s="28"/>
      <c r="H5" s="191"/>
      <c r="I5" s="191"/>
    </row>
    <row r="6" spans="1:21" ht="15" customHeight="1" x14ac:dyDescent="0.2">
      <c r="A6" s="94"/>
      <c r="B6" s="94"/>
      <c r="C6" s="94"/>
      <c r="D6" s="94"/>
      <c r="E6" s="94"/>
      <c r="F6" s="94"/>
      <c r="G6" s="94"/>
      <c r="H6" s="94"/>
      <c r="I6" s="239" t="s">
        <v>113</v>
      </c>
    </row>
    <row r="7" spans="1:21" ht="4.9000000000000004" customHeight="1" x14ac:dyDescent="0.2">
      <c r="A7" s="94"/>
      <c r="B7" s="94"/>
      <c r="C7" s="94"/>
      <c r="D7" s="94"/>
      <c r="E7" s="94"/>
      <c r="F7" s="94"/>
      <c r="G7" s="94"/>
      <c r="H7" s="94"/>
      <c r="I7" s="94"/>
    </row>
    <row r="8" spans="1:21" ht="4.9000000000000004" customHeight="1" x14ac:dyDescent="0.2">
      <c r="A8" s="208"/>
      <c r="B8" s="208"/>
      <c r="C8" s="208"/>
      <c r="D8" s="208"/>
      <c r="E8" s="208"/>
      <c r="F8" s="208"/>
      <c r="G8" s="208"/>
      <c r="H8" s="208"/>
      <c r="I8" s="176"/>
    </row>
    <row r="9" spans="1:21" ht="15" customHeight="1" x14ac:dyDescent="0.2">
      <c r="A9" s="365" t="s">
        <v>57</v>
      </c>
      <c r="B9" s="366" t="s">
        <v>56</v>
      </c>
      <c r="C9" s="366"/>
      <c r="D9" s="366"/>
      <c r="E9" s="366"/>
      <c r="F9" s="366"/>
      <c r="G9" s="366"/>
      <c r="H9" s="366"/>
      <c r="I9" s="367"/>
    </row>
    <row r="10" spans="1:21" ht="15" customHeight="1" x14ac:dyDescent="0.2">
      <c r="A10" s="365"/>
      <c r="B10" s="207" t="s">
        <v>3</v>
      </c>
      <c r="C10" s="207">
        <v>18</v>
      </c>
      <c r="D10" s="207">
        <v>19</v>
      </c>
      <c r="E10" s="207" t="s">
        <v>54</v>
      </c>
      <c r="F10" s="207" t="s">
        <v>42</v>
      </c>
      <c r="G10" s="207" t="s">
        <v>44</v>
      </c>
      <c r="H10" s="208" t="s">
        <v>45</v>
      </c>
      <c r="I10" s="208" t="s">
        <v>46</v>
      </c>
    </row>
    <row r="11" spans="1:21" ht="4.9000000000000004" customHeight="1" x14ac:dyDescent="0.2">
      <c r="A11" s="176"/>
      <c r="B11" s="116"/>
      <c r="C11" s="116"/>
      <c r="D11" s="116"/>
      <c r="E11" s="116"/>
      <c r="F11" s="116"/>
      <c r="G11" s="116"/>
      <c r="H11" s="116"/>
      <c r="I11" s="176"/>
    </row>
    <row r="12" spans="1:21" ht="4.9000000000000004" customHeight="1" x14ac:dyDescent="0.2">
      <c r="A12" s="100"/>
      <c r="B12" s="239"/>
      <c r="C12" s="239"/>
      <c r="D12" s="239"/>
      <c r="E12" s="239"/>
      <c r="F12" s="239"/>
      <c r="G12" s="239"/>
      <c r="H12" s="239"/>
      <c r="I12" s="211"/>
    </row>
    <row r="13" spans="1:21" ht="4.9000000000000004" customHeight="1" x14ac:dyDescent="0.2">
      <c r="A13" s="292"/>
      <c r="B13" s="141"/>
      <c r="C13" s="141"/>
      <c r="D13" s="141"/>
      <c r="E13" s="141"/>
      <c r="F13" s="141"/>
      <c r="G13" s="141"/>
      <c r="H13" s="141"/>
      <c r="I13" s="238"/>
    </row>
    <row r="14" spans="1:21" s="237" customFormat="1" ht="15" customHeight="1" x14ac:dyDescent="0.2">
      <c r="A14" s="292" t="s">
        <v>36</v>
      </c>
      <c r="B14" s="185">
        <f>SUM(C14+D14+E14+F14+G14+H14+I14+B39+C39+D39+E39+F39+G39+H39+I39)</f>
        <v>66360</v>
      </c>
      <c r="C14" s="185">
        <v>248</v>
      </c>
      <c r="D14" s="185">
        <v>453</v>
      </c>
      <c r="E14" s="185">
        <v>6501</v>
      </c>
      <c r="F14" s="185">
        <v>9498</v>
      </c>
      <c r="G14" s="185">
        <v>9894</v>
      </c>
      <c r="H14" s="185">
        <v>9340</v>
      </c>
      <c r="I14" s="185">
        <v>6474</v>
      </c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s="237" customFormat="1" ht="4.9000000000000004" customHeight="1" x14ac:dyDescent="0.2">
      <c r="A15" s="292"/>
      <c r="B15" s="185"/>
      <c r="C15" s="185"/>
      <c r="D15" s="185"/>
      <c r="E15" s="185"/>
      <c r="F15" s="185"/>
      <c r="G15" s="185"/>
      <c r="H15" s="185"/>
      <c r="I15" s="185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1" s="237" customFormat="1" ht="4.9000000000000004" customHeight="1" x14ac:dyDescent="0.2">
      <c r="A16" s="187"/>
      <c r="B16" s="186"/>
      <c r="C16" s="186"/>
      <c r="D16" s="186"/>
      <c r="E16" s="186"/>
      <c r="F16" s="186"/>
      <c r="G16" s="186"/>
      <c r="H16" s="186"/>
      <c r="I16" s="186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</row>
    <row r="17" spans="1:9" ht="13.9" customHeight="1" x14ac:dyDescent="0.2">
      <c r="A17" s="27">
        <v>18</v>
      </c>
      <c r="B17" s="192">
        <v>1487</v>
      </c>
      <c r="C17" s="192">
        <v>90</v>
      </c>
      <c r="D17" s="193">
        <v>139</v>
      </c>
      <c r="E17" s="193">
        <v>722</v>
      </c>
      <c r="F17" s="192">
        <v>341</v>
      </c>
      <c r="G17" s="192">
        <v>112</v>
      </c>
      <c r="H17" s="192">
        <v>45</v>
      </c>
      <c r="I17" s="192">
        <v>15</v>
      </c>
    </row>
    <row r="18" spans="1:9" ht="13.9" customHeight="1" x14ac:dyDescent="0.2">
      <c r="A18" s="27">
        <v>19</v>
      </c>
      <c r="B18" s="192">
        <v>1503</v>
      </c>
      <c r="C18" s="192">
        <v>49</v>
      </c>
      <c r="D18" s="193">
        <v>125</v>
      </c>
      <c r="E18" s="193">
        <v>725</v>
      </c>
      <c r="F18" s="192">
        <v>358</v>
      </c>
      <c r="G18" s="192">
        <v>146</v>
      </c>
      <c r="H18" s="192">
        <v>49</v>
      </c>
      <c r="I18" s="192">
        <v>19</v>
      </c>
    </row>
    <row r="19" spans="1:9" ht="13.9" customHeight="1" x14ac:dyDescent="0.2">
      <c r="A19" s="27" t="s">
        <v>58</v>
      </c>
      <c r="B19" s="192">
        <v>9969</v>
      </c>
      <c r="C19" s="192">
        <v>83</v>
      </c>
      <c r="D19" s="193">
        <v>136</v>
      </c>
      <c r="E19" s="193">
        <v>3367</v>
      </c>
      <c r="F19" s="192">
        <v>3401</v>
      </c>
      <c r="G19" s="192">
        <v>1702</v>
      </c>
      <c r="H19" s="192">
        <v>740</v>
      </c>
      <c r="I19" s="192">
        <v>268</v>
      </c>
    </row>
    <row r="20" spans="1:9" ht="13.9" customHeight="1" x14ac:dyDescent="0.2">
      <c r="A20" s="27" t="s">
        <v>59</v>
      </c>
      <c r="B20" s="192">
        <v>10346</v>
      </c>
      <c r="C20" s="192">
        <v>16</v>
      </c>
      <c r="D20" s="193">
        <v>21</v>
      </c>
      <c r="E20" s="193">
        <v>1041</v>
      </c>
      <c r="F20" s="192">
        <v>3278</v>
      </c>
      <c r="G20" s="193">
        <v>2938</v>
      </c>
      <c r="H20" s="192">
        <v>1658</v>
      </c>
      <c r="I20" s="192">
        <v>688</v>
      </c>
    </row>
    <row r="21" spans="1:9" ht="13.9" customHeight="1" x14ac:dyDescent="0.2">
      <c r="A21" s="27" t="s">
        <v>60</v>
      </c>
      <c r="B21" s="192">
        <v>9946</v>
      </c>
      <c r="C21" s="192">
        <v>6</v>
      </c>
      <c r="D21" s="193">
        <v>16</v>
      </c>
      <c r="E21" s="193">
        <v>375</v>
      </c>
      <c r="F21" s="193">
        <v>1219</v>
      </c>
      <c r="G21" s="193">
        <v>2806</v>
      </c>
      <c r="H21" s="192">
        <v>2684</v>
      </c>
      <c r="I21" s="192">
        <v>1361</v>
      </c>
    </row>
    <row r="22" spans="1:9" ht="13.9" customHeight="1" x14ac:dyDescent="0.2">
      <c r="A22" s="27" t="s">
        <v>61</v>
      </c>
      <c r="B22" s="192">
        <v>8771</v>
      </c>
      <c r="C22" s="192">
        <v>2</v>
      </c>
      <c r="D22" s="193">
        <v>6</v>
      </c>
      <c r="E22" s="193">
        <v>146</v>
      </c>
      <c r="F22" s="193">
        <v>538</v>
      </c>
      <c r="G22" s="193">
        <v>1331</v>
      </c>
      <c r="H22" s="192">
        <v>2439</v>
      </c>
      <c r="I22" s="192">
        <v>1762</v>
      </c>
    </row>
    <row r="23" spans="1:9" ht="13.9" customHeight="1" x14ac:dyDescent="0.2">
      <c r="A23" s="27" t="s">
        <v>62</v>
      </c>
      <c r="B23" s="192">
        <v>5864</v>
      </c>
      <c r="C23" s="192">
        <v>1</v>
      </c>
      <c r="D23" s="193">
        <v>1</v>
      </c>
      <c r="E23" s="193">
        <v>64</v>
      </c>
      <c r="F23" s="193">
        <v>209</v>
      </c>
      <c r="G23" s="193">
        <v>521</v>
      </c>
      <c r="H23" s="192">
        <v>961</v>
      </c>
      <c r="I23" s="192">
        <v>1268</v>
      </c>
    </row>
    <row r="24" spans="1:9" ht="13.9" customHeight="1" x14ac:dyDescent="0.2">
      <c r="A24" s="27" t="s">
        <v>63</v>
      </c>
      <c r="B24" s="192">
        <v>5163</v>
      </c>
      <c r="C24" s="193" t="s">
        <v>19</v>
      </c>
      <c r="D24" s="193">
        <v>1</v>
      </c>
      <c r="E24" s="193">
        <v>19</v>
      </c>
      <c r="F24" s="193">
        <v>87</v>
      </c>
      <c r="G24" s="193">
        <v>193</v>
      </c>
      <c r="H24" s="192">
        <v>421</v>
      </c>
      <c r="I24" s="192">
        <v>620</v>
      </c>
    </row>
    <row r="25" spans="1:9" ht="13.9" customHeight="1" x14ac:dyDescent="0.2">
      <c r="A25" s="27" t="s">
        <v>64</v>
      </c>
      <c r="B25" s="192">
        <v>5437</v>
      </c>
      <c r="C25" s="192">
        <v>1</v>
      </c>
      <c r="D25" s="193">
        <v>5</v>
      </c>
      <c r="E25" s="193">
        <v>16</v>
      </c>
      <c r="F25" s="193">
        <v>28</v>
      </c>
      <c r="G25" s="193">
        <v>91</v>
      </c>
      <c r="H25" s="192">
        <v>239</v>
      </c>
      <c r="I25" s="192">
        <v>304</v>
      </c>
    </row>
    <row r="26" spans="1:9" ht="13.9" customHeight="1" x14ac:dyDescent="0.2">
      <c r="A26" s="27" t="s">
        <v>65</v>
      </c>
      <c r="B26" s="192">
        <v>4019</v>
      </c>
      <c r="C26" s="193" t="s">
        <v>19</v>
      </c>
      <c r="D26" s="193">
        <v>1</v>
      </c>
      <c r="E26" s="193">
        <v>16</v>
      </c>
      <c r="F26" s="193">
        <v>19</v>
      </c>
      <c r="G26" s="193">
        <v>23</v>
      </c>
      <c r="H26" s="193">
        <v>63</v>
      </c>
      <c r="I26" s="192">
        <v>116</v>
      </c>
    </row>
    <row r="27" spans="1:9" ht="13.9" customHeight="1" x14ac:dyDescent="0.2">
      <c r="A27" s="27" t="s">
        <v>66</v>
      </c>
      <c r="B27" s="192">
        <v>2283</v>
      </c>
      <c r="C27" s="193" t="s">
        <v>19</v>
      </c>
      <c r="D27" s="193">
        <v>1</v>
      </c>
      <c r="E27" s="193">
        <v>4</v>
      </c>
      <c r="F27" s="193">
        <v>10</v>
      </c>
      <c r="G27" s="193">
        <v>14</v>
      </c>
      <c r="H27" s="193">
        <v>35</v>
      </c>
      <c r="I27" s="192">
        <v>39</v>
      </c>
    </row>
    <row r="28" spans="1:9" ht="13.9" customHeight="1" x14ac:dyDescent="0.2">
      <c r="A28" s="27" t="s">
        <v>67</v>
      </c>
      <c r="B28" s="192">
        <v>892</v>
      </c>
      <c r="C28" s="193" t="s">
        <v>19</v>
      </c>
      <c r="D28" s="193">
        <v>1</v>
      </c>
      <c r="E28" s="193">
        <v>3</v>
      </c>
      <c r="F28" s="193">
        <v>3</v>
      </c>
      <c r="G28" s="193">
        <v>7</v>
      </c>
      <c r="H28" s="193">
        <v>3</v>
      </c>
      <c r="I28" s="192">
        <v>7</v>
      </c>
    </row>
    <row r="29" spans="1:9" ht="13.9" customHeight="1" x14ac:dyDescent="0.2">
      <c r="A29" s="27" t="s">
        <v>68</v>
      </c>
      <c r="B29" s="192">
        <v>430</v>
      </c>
      <c r="C29" s="193" t="s">
        <v>19</v>
      </c>
      <c r="D29" s="193" t="s">
        <v>19</v>
      </c>
      <c r="E29" s="193" t="s">
        <v>19</v>
      </c>
      <c r="F29" s="193">
        <v>2</v>
      </c>
      <c r="G29" s="193">
        <v>2</v>
      </c>
      <c r="H29" s="193">
        <v>2</v>
      </c>
      <c r="I29" s="193" t="s">
        <v>19</v>
      </c>
    </row>
    <row r="30" spans="1:9" ht="13.9" customHeight="1" x14ac:dyDescent="0.2">
      <c r="A30" s="27" t="s">
        <v>109</v>
      </c>
      <c r="B30" s="192">
        <v>219</v>
      </c>
      <c r="C30" s="193" t="s">
        <v>19</v>
      </c>
      <c r="D30" s="193" t="s">
        <v>19</v>
      </c>
      <c r="E30" s="193">
        <v>1</v>
      </c>
      <c r="F30" s="193">
        <v>2</v>
      </c>
      <c r="G30" s="193">
        <v>2</v>
      </c>
      <c r="H30" s="193" t="s">
        <v>19</v>
      </c>
      <c r="I30" s="193">
        <v>4</v>
      </c>
    </row>
    <row r="31" spans="1:9" ht="13.9" customHeight="1" x14ac:dyDescent="0.2">
      <c r="A31" s="27" t="s">
        <v>55</v>
      </c>
      <c r="B31" s="192">
        <v>31</v>
      </c>
      <c r="C31" s="193" t="s">
        <v>19</v>
      </c>
      <c r="D31" s="193" t="s">
        <v>19</v>
      </c>
      <c r="E31" s="193">
        <v>2</v>
      </c>
      <c r="F31" s="193">
        <v>3</v>
      </c>
      <c r="G31" s="193">
        <v>6</v>
      </c>
      <c r="H31" s="193">
        <v>1</v>
      </c>
      <c r="I31" s="193">
        <v>3</v>
      </c>
    </row>
    <row r="32" spans="1:9" ht="4.9000000000000004" customHeight="1" x14ac:dyDescent="0.2">
      <c r="A32" s="27"/>
      <c r="B32" s="192"/>
      <c r="C32" s="193"/>
      <c r="D32" s="193"/>
      <c r="E32" s="193"/>
      <c r="F32" s="193"/>
      <c r="G32" s="193"/>
      <c r="H32" s="193"/>
      <c r="I32" s="192"/>
    </row>
    <row r="33" spans="1:21" ht="4.9000000000000004" customHeight="1" x14ac:dyDescent="0.2">
      <c r="A33" s="176"/>
      <c r="B33" s="176"/>
      <c r="C33" s="176"/>
      <c r="D33" s="176"/>
      <c r="E33" s="176"/>
      <c r="F33" s="176"/>
      <c r="G33" s="176"/>
      <c r="H33" s="176"/>
      <c r="I33" s="176"/>
    </row>
    <row r="34" spans="1:21" ht="15" customHeight="1" x14ac:dyDescent="0.2">
      <c r="A34" s="365" t="s">
        <v>57</v>
      </c>
      <c r="B34" s="366" t="s">
        <v>56</v>
      </c>
      <c r="C34" s="366"/>
      <c r="D34" s="366"/>
      <c r="E34" s="366"/>
      <c r="F34" s="366"/>
      <c r="G34" s="366"/>
      <c r="H34" s="366"/>
      <c r="I34" s="366"/>
    </row>
    <row r="35" spans="1:21" ht="15" customHeight="1" x14ac:dyDescent="0.2">
      <c r="A35" s="365"/>
      <c r="B35" s="207" t="s">
        <v>47</v>
      </c>
      <c r="C35" s="207" t="s">
        <v>48</v>
      </c>
      <c r="D35" s="207" t="s">
        <v>49</v>
      </c>
      <c r="E35" s="207" t="s">
        <v>50</v>
      </c>
      <c r="F35" s="207" t="s">
        <v>51</v>
      </c>
      <c r="G35" s="207" t="s">
        <v>52</v>
      </c>
      <c r="H35" s="207" t="s">
        <v>108</v>
      </c>
      <c r="I35" s="207" t="s">
        <v>69</v>
      </c>
    </row>
    <row r="36" spans="1:21" ht="4.9000000000000004" customHeight="1" x14ac:dyDescent="0.2">
      <c r="A36" s="176"/>
      <c r="B36" s="176"/>
      <c r="C36" s="176"/>
      <c r="D36" s="176"/>
      <c r="E36" s="176"/>
      <c r="F36" s="176"/>
      <c r="G36" s="176"/>
      <c r="H36" s="176"/>
      <c r="I36" s="176"/>
    </row>
    <row r="37" spans="1:21" ht="4.9000000000000004" customHeight="1" x14ac:dyDescent="0.2">
      <c r="A37" s="211"/>
      <c r="B37" s="211"/>
      <c r="C37" s="211"/>
      <c r="D37" s="211"/>
      <c r="E37" s="211"/>
      <c r="F37" s="211"/>
      <c r="G37" s="211"/>
      <c r="H37" s="100"/>
      <c r="I37" s="100"/>
    </row>
    <row r="38" spans="1:21" ht="4.9000000000000004" customHeight="1" x14ac:dyDescent="0.2">
      <c r="A38" s="238"/>
      <c r="B38" s="238"/>
      <c r="C38" s="238"/>
      <c r="D38" s="238"/>
      <c r="E38" s="238"/>
      <c r="F38" s="238"/>
      <c r="G38" s="238"/>
      <c r="H38" s="238"/>
      <c r="I38" s="238"/>
    </row>
    <row r="39" spans="1:21" s="237" customFormat="1" ht="15" customHeight="1" x14ac:dyDescent="0.2">
      <c r="A39" s="238" t="s">
        <v>36</v>
      </c>
      <c r="B39" s="185">
        <v>5922</v>
      </c>
      <c r="C39" s="185">
        <v>6342</v>
      </c>
      <c r="D39" s="185">
        <v>5098</v>
      </c>
      <c r="E39" s="185">
        <v>3301</v>
      </c>
      <c r="F39" s="185">
        <v>1643</v>
      </c>
      <c r="G39" s="185">
        <v>958</v>
      </c>
      <c r="H39" s="185">
        <v>665</v>
      </c>
      <c r="I39" s="185">
        <v>23</v>
      </c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</row>
    <row r="40" spans="1:21" s="237" customFormat="1" ht="4.9000000000000004" customHeight="1" x14ac:dyDescent="0.2">
      <c r="A40" s="238"/>
      <c r="B40" s="185"/>
      <c r="C40" s="185"/>
      <c r="D40" s="185"/>
      <c r="E40" s="185"/>
      <c r="F40" s="185"/>
      <c r="G40" s="185"/>
      <c r="H40" s="185"/>
      <c r="I40" s="185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</row>
    <row r="41" spans="1:21" s="237" customFormat="1" ht="4.9000000000000004" customHeight="1" x14ac:dyDescent="0.2">
      <c r="A41" s="187"/>
      <c r="B41" s="186"/>
      <c r="C41" s="240"/>
      <c r="D41" s="240"/>
      <c r="E41" s="240"/>
      <c r="F41" s="240"/>
      <c r="G41" s="240"/>
      <c r="H41" s="240"/>
      <c r="I41" s="186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</row>
    <row r="42" spans="1:21" ht="13.9" customHeight="1" x14ac:dyDescent="0.2">
      <c r="A42" s="27">
        <v>18</v>
      </c>
      <c r="B42" s="192">
        <v>11</v>
      </c>
      <c r="C42" s="193">
        <v>7</v>
      </c>
      <c r="D42" s="193">
        <v>2</v>
      </c>
      <c r="E42" s="193">
        <v>2</v>
      </c>
      <c r="F42" s="193">
        <v>1</v>
      </c>
      <c r="G42" s="193" t="s">
        <v>19</v>
      </c>
      <c r="H42" s="193" t="s">
        <v>19</v>
      </c>
      <c r="I42" s="193" t="s">
        <v>19</v>
      </c>
    </row>
    <row r="43" spans="1:21" ht="13.9" customHeight="1" x14ac:dyDescent="0.2">
      <c r="A43" s="27">
        <v>19</v>
      </c>
      <c r="B43" s="192">
        <v>8</v>
      </c>
      <c r="C43" s="193">
        <v>8</v>
      </c>
      <c r="D43" s="193">
        <v>10</v>
      </c>
      <c r="E43" s="193">
        <v>2</v>
      </c>
      <c r="F43" s="193">
        <v>1</v>
      </c>
      <c r="G43" s="193" t="s">
        <v>19</v>
      </c>
      <c r="H43" s="193">
        <v>2</v>
      </c>
      <c r="I43" s="193">
        <v>1</v>
      </c>
    </row>
    <row r="44" spans="1:21" ht="13.9" customHeight="1" x14ac:dyDescent="0.2">
      <c r="A44" s="27" t="s">
        <v>58</v>
      </c>
      <c r="B44" s="192">
        <v>111</v>
      </c>
      <c r="C44" s="193">
        <v>64</v>
      </c>
      <c r="D44" s="193">
        <v>38</v>
      </c>
      <c r="E44" s="192">
        <v>31</v>
      </c>
      <c r="F44" s="193">
        <v>16</v>
      </c>
      <c r="G44" s="193">
        <v>3</v>
      </c>
      <c r="H44" s="192">
        <v>7</v>
      </c>
      <c r="I44" s="193">
        <v>2</v>
      </c>
    </row>
    <row r="45" spans="1:21" ht="13.9" customHeight="1" x14ac:dyDescent="0.2">
      <c r="A45" s="27" t="s">
        <v>59</v>
      </c>
      <c r="B45" s="192">
        <v>322</v>
      </c>
      <c r="C45" s="193">
        <v>210</v>
      </c>
      <c r="D45" s="193">
        <v>102</v>
      </c>
      <c r="E45" s="192">
        <v>43</v>
      </c>
      <c r="F45" s="193">
        <v>15</v>
      </c>
      <c r="G45" s="193">
        <v>9</v>
      </c>
      <c r="H45" s="192">
        <v>4</v>
      </c>
      <c r="I45" s="193">
        <v>1</v>
      </c>
    </row>
    <row r="46" spans="1:21" ht="13.9" customHeight="1" x14ac:dyDescent="0.2">
      <c r="A46" s="27" t="s">
        <v>60</v>
      </c>
      <c r="B46" s="192">
        <v>674</v>
      </c>
      <c r="C46" s="193">
        <v>465</v>
      </c>
      <c r="D46" s="193">
        <v>204</v>
      </c>
      <c r="E46" s="192">
        <v>77</v>
      </c>
      <c r="F46" s="193">
        <v>30</v>
      </c>
      <c r="G46" s="193">
        <v>12</v>
      </c>
      <c r="H46" s="192">
        <v>14</v>
      </c>
      <c r="I46" s="193">
        <v>3</v>
      </c>
    </row>
    <row r="47" spans="1:21" ht="13.9" customHeight="1" x14ac:dyDescent="0.2">
      <c r="A47" s="27" t="s">
        <v>61</v>
      </c>
      <c r="B47" s="192">
        <v>1199</v>
      </c>
      <c r="C47" s="193">
        <v>775</v>
      </c>
      <c r="D47" s="193">
        <v>367</v>
      </c>
      <c r="E47" s="192">
        <v>120</v>
      </c>
      <c r="F47" s="193">
        <v>48</v>
      </c>
      <c r="G47" s="193">
        <v>18</v>
      </c>
      <c r="H47" s="192">
        <v>18</v>
      </c>
      <c r="I47" s="193">
        <v>2</v>
      </c>
    </row>
    <row r="48" spans="1:21" ht="13.9" customHeight="1" x14ac:dyDescent="0.2">
      <c r="A48" s="27" t="s">
        <v>62</v>
      </c>
      <c r="B48" s="192">
        <v>1202</v>
      </c>
      <c r="C48" s="193">
        <v>958</v>
      </c>
      <c r="D48" s="193">
        <v>418</v>
      </c>
      <c r="E48" s="192">
        <v>173</v>
      </c>
      <c r="F48" s="193">
        <v>54</v>
      </c>
      <c r="G48" s="193">
        <v>21</v>
      </c>
      <c r="H48" s="192">
        <v>12</v>
      </c>
      <c r="I48" s="193">
        <v>1</v>
      </c>
    </row>
    <row r="49" spans="1:9" ht="13.9" customHeight="1" x14ac:dyDescent="0.2">
      <c r="A49" s="27" t="s">
        <v>63</v>
      </c>
      <c r="B49" s="192">
        <v>1200</v>
      </c>
      <c r="C49" s="193">
        <v>1362</v>
      </c>
      <c r="D49" s="193">
        <v>799</v>
      </c>
      <c r="E49" s="192">
        <v>317</v>
      </c>
      <c r="F49" s="193">
        <v>88</v>
      </c>
      <c r="G49" s="193">
        <v>37</v>
      </c>
      <c r="H49" s="192">
        <v>18</v>
      </c>
      <c r="I49" s="193">
        <v>1</v>
      </c>
    </row>
    <row r="50" spans="1:9" ht="13.9" customHeight="1" x14ac:dyDescent="0.2">
      <c r="A50" s="27" t="s">
        <v>64</v>
      </c>
      <c r="B50" s="192">
        <v>778</v>
      </c>
      <c r="C50" s="193">
        <v>1527</v>
      </c>
      <c r="D50" s="193">
        <v>1396</v>
      </c>
      <c r="E50" s="192">
        <v>700</v>
      </c>
      <c r="F50" s="193">
        <v>218</v>
      </c>
      <c r="G50" s="193">
        <v>88</v>
      </c>
      <c r="H50" s="192">
        <v>45</v>
      </c>
      <c r="I50" s="193">
        <v>1</v>
      </c>
    </row>
    <row r="51" spans="1:9" ht="13.9" customHeight="1" x14ac:dyDescent="0.2">
      <c r="A51" s="27" t="s">
        <v>65</v>
      </c>
      <c r="B51" s="192">
        <v>289</v>
      </c>
      <c r="C51" s="193">
        <v>698</v>
      </c>
      <c r="D51" s="193">
        <v>1209</v>
      </c>
      <c r="E51" s="192">
        <v>971</v>
      </c>
      <c r="F51" s="193">
        <v>386</v>
      </c>
      <c r="G51" s="193">
        <v>142</v>
      </c>
      <c r="H51" s="192">
        <v>84</v>
      </c>
      <c r="I51" s="193">
        <v>2</v>
      </c>
    </row>
    <row r="52" spans="1:9" ht="13.9" customHeight="1" x14ac:dyDescent="0.2">
      <c r="A52" s="27" t="s">
        <v>66</v>
      </c>
      <c r="B52" s="192">
        <v>84</v>
      </c>
      <c r="C52" s="193">
        <v>209</v>
      </c>
      <c r="D52" s="193">
        <v>438</v>
      </c>
      <c r="E52" s="192">
        <v>638</v>
      </c>
      <c r="F52" s="193">
        <v>456</v>
      </c>
      <c r="G52" s="193">
        <v>249</v>
      </c>
      <c r="H52" s="192">
        <v>106</v>
      </c>
      <c r="I52" s="193" t="s">
        <v>19</v>
      </c>
    </row>
    <row r="53" spans="1:9" ht="13.9" customHeight="1" x14ac:dyDescent="0.2">
      <c r="A53" s="27" t="s">
        <v>67</v>
      </c>
      <c r="B53" s="192">
        <v>31</v>
      </c>
      <c r="C53" s="193">
        <v>43</v>
      </c>
      <c r="D53" s="193">
        <v>81</v>
      </c>
      <c r="E53" s="192">
        <v>158</v>
      </c>
      <c r="F53" s="193">
        <v>224</v>
      </c>
      <c r="G53" s="193">
        <v>207</v>
      </c>
      <c r="H53" s="192">
        <v>124</v>
      </c>
      <c r="I53" s="193" t="s">
        <v>19</v>
      </c>
    </row>
    <row r="54" spans="1:9" ht="13.9" customHeight="1" x14ac:dyDescent="0.2">
      <c r="A54" s="27" t="s">
        <v>68</v>
      </c>
      <c r="B54" s="192">
        <v>6</v>
      </c>
      <c r="C54" s="193">
        <v>10</v>
      </c>
      <c r="D54" s="193">
        <v>23</v>
      </c>
      <c r="E54" s="192">
        <v>59</v>
      </c>
      <c r="F54" s="193">
        <v>69</v>
      </c>
      <c r="G54" s="193">
        <v>134</v>
      </c>
      <c r="H54" s="192">
        <v>123</v>
      </c>
      <c r="I54" s="193" t="s">
        <v>19</v>
      </c>
    </row>
    <row r="55" spans="1:9" ht="13.9" customHeight="1" x14ac:dyDescent="0.2">
      <c r="A55" s="27" t="s">
        <v>109</v>
      </c>
      <c r="B55" s="192">
        <v>4</v>
      </c>
      <c r="C55" s="193">
        <v>5</v>
      </c>
      <c r="D55" s="193">
        <v>10</v>
      </c>
      <c r="E55" s="192">
        <v>9</v>
      </c>
      <c r="F55" s="193">
        <v>36</v>
      </c>
      <c r="G55" s="193">
        <v>38</v>
      </c>
      <c r="H55" s="192">
        <v>108</v>
      </c>
      <c r="I55" s="193" t="s">
        <v>19</v>
      </c>
    </row>
    <row r="56" spans="1:9" ht="13.9" customHeight="1" x14ac:dyDescent="0.2">
      <c r="A56" s="27" t="s">
        <v>55</v>
      </c>
      <c r="B56" s="193">
        <v>3</v>
      </c>
      <c r="C56" s="193">
        <v>1</v>
      </c>
      <c r="D56" s="193">
        <v>1</v>
      </c>
      <c r="E56" s="193">
        <v>1</v>
      </c>
      <c r="F56" s="193">
        <v>1</v>
      </c>
      <c r="G56" s="193" t="s">
        <v>19</v>
      </c>
      <c r="H56" s="193" t="s">
        <v>19</v>
      </c>
      <c r="I56" s="193">
        <v>9</v>
      </c>
    </row>
    <row r="57" spans="1:9" ht="4.9000000000000004" customHeight="1" x14ac:dyDescent="0.2">
      <c r="A57" s="243"/>
      <c r="B57" s="194"/>
      <c r="C57" s="194"/>
      <c r="D57" s="194"/>
      <c r="E57" s="195"/>
      <c r="F57" s="194"/>
      <c r="G57" s="194"/>
      <c r="H57" s="194"/>
      <c r="I57" s="194"/>
    </row>
    <row r="59" spans="1:9" x14ac:dyDescent="0.2">
      <c r="A59" s="65"/>
      <c r="B59" s="65"/>
      <c r="C59" s="65"/>
      <c r="D59" s="65"/>
      <c r="E59" s="65"/>
      <c r="F59" s="65"/>
      <c r="G59" s="65"/>
    </row>
    <row r="60" spans="1:9" x14ac:dyDescent="0.2">
      <c r="A60" s="65"/>
      <c r="B60" s="65"/>
      <c r="C60" s="65"/>
      <c r="D60" s="65"/>
      <c r="E60" s="65"/>
      <c r="F60" s="65"/>
      <c r="G60" s="65"/>
    </row>
  </sheetData>
  <mergeCells count="5">
    <mergeCell ref="E2:I2"/>
    <mergeCell ref="A9:A10"/>
    <mergeCell ref="B9:I9"/>
    <mergeCell ref="A34:A35"/>
    <mergeCell ref="B34:I34"/>
  </mergeCells>
  <pageMargins left="0.643700787" right="0.39370078740157499" top="0.59055118110236204" bottom="0.59055118110236204" header="0.31496062992126" footer="0.31496062992126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A200"/>
  </sheetPr>
  <dimension ref="A1:R60"/>
  <sheetViews>
    <sheetView showGridLines="0" workbookViewId="0">
      <selection activeCell="K28" sqref="K28"/>
    </sheetView>
  </sheetViews>
  <sheetFormatPr baseColWidth="10" defaultColWidth="11.42578125" defaultRowHeight="12.75" x14ac:dyDescent="0.2"/>
  <cols>
    <col min="1" max="1" width="16.5703125" style="12" customWidth="1"/>
    <col min="2" max="2" width="17.7109375" style="12" customWidth="1"/>
    <col min="3" max="3" width="16.5703125" style="12" customWidth="1"/>
    <col min="4" max="4" width="15.7109375" style="12" customWidth="1"/>
    <col min="5" max="6" width="16.7109375" style="12" customWidth="1"/>
    <col min="7" max="18" width="11.42578125" style="12"/>
    <col min="19" max="16384" width="11.42578125" style="13"/>
  </cols>
  <sheetData>
    <row r="1" spans="1:18" ht="15" customHeight="1" x14ac:dyDescent="0.2"/>
    <row r="2" spans="1:18" ht="15" customHeight="1" x14ac:dyDescent="0.25">
      <c r="A2" s="1"/>
      <c r="B2" s="1"/>
      <c r="C2" s="334" t="s">
        <v>300</v>
      </c>
      <c r="D2" s="334"/>
      <c r="E2" s="334"/>
      <c r="F2" s="334"/>
      <c r="G2" s="87"/>
      <c r="H2" s="87"/>
      <c r="I2" s="87"/>
      <c r="J2" s="87"/>
      <c r="K2" s="87"/>
    </row>
    <row r="3" spans="1:18" ht="5.0999999999999996" customHeight="1" x14ac:dyDescent="0.25">
      <c r="A3" s="103"/>
      <c r="B3" s="103"/>
      <c r="C3" s="103"/>
      <c r="D3" s="137"/>
      <c r="E3" s="138"/>
      <c r="F3" s="138"/>
      <c r="G3" s="96"/>
      <c r="H3" s="96"/>
      <c r="I3" s="96"/>
      <c r="J3" s="96"/>
      <c r="K3" s="96"/>
      <c r="L3" s="1"/>
    </row>
    <row r="4" spans="1:18" ht="5.0999999999999996" customHeight="1" x14ac:dyDescent="0.25">
      <c r="A4" s="188"/>
      <c r="B4" s="188"/>
      <c r="C4" s="188"/>
      <c r="D4" s="189"/>
      <c r="E4" s="198"/>
      <c r="F4" s="198"/>
      <c r="G4" s="96"/>
      <c r="H4" s="96"/>
      <c r="I4" s="96"/>
      <c r="J4" s="96"/>
      <c r="K4" s="96"/>
      <c r="L4" s="1"/>
    </row>
    <row r="5" spans="1:18" ht="15" customHeight="1" x14ac:dyDescent="0.2">
      <c r="A5" s="227" t="s">
        <v>290</v>
      </c>
      <c r="B5" s="228"/>
      <c r="C5" s="228"/>
      <c r="D5" s="228"/>
      <c r="E5" s="228"/>
      <c r="F5" s="229"/>
    </row>
    <row r="6" spans="1:18" ht="15" customHeight="1" x14ac:dyDescent="0.2">
      <c r="A6" s="225" t="s">
        <v>314</v>
      </c>
      <c r="B6" s="226"/>
      <c r="C6" s="178"/>
      <c r="D6" s="178"/>
      <c r="E6" s="178"/>
      <c r="F6" s="13"/>
    </row>
    <row r="7" spans="1:18" ht="15" customHeight="1" x14ac:dyDescent="0.2">
      <c r="A7" s="225"/>
      <c r="B7" s="226"/>
      <c r="C7" s="293"/>
      <c r="D7" s="293"/>
      <c r="E7" s="293"/>
      <c r="F7" s="52" t="s">
        <v>113</v>
      </c>
    </row>
    <row r="8" spans="1:18" ht="5.0999999999999996" customHeight="1" x14ac:dyDescent="0.2">
      <c r="A8" s="368"/>
      <c r="B8" s="368"/>
      <c r="C8" s="368"/>
      <c r="D8" s="368"/>
      <c r="E8" s="368"/>
      <c r="F8" s="52"/>
    </row>
    <row r="9" spans="1:18" ht="4.9000000000000004" customHeight="1" x14ac:dyDescent="0.2">
      <c r="A9" s="139"/>
      <c r="B9" s="139"/>
      <c r="C9" s="139"/>
      <c r="D9" s="139"/>
      <c r="E9" s="139"/>
      <c r="F9" s="148"/>
      <c r="G9" s="64"/>
      <c r="H9" s="64"/>
    </row>
    <row r="10" spans="1:18" ht="15" customHeight="1" x14ac:dyDescent="0.2">
      <c r="A10" s="369" t="s">
        <v>103</v>
      </c>
      <c r="B10" s="366" t="s">
        <v>70</v>
      </c>
      <c r="C10" s="366"/>
      <c r="D10" s="366"/>
      <c r="E10" s="366"/>
      <c r="F10" s="366"/>
      <c r="G10" s="64"/>
      <c r="H10" s="64"/>
    </row>
    <row r="11" spans="1:18" ht="15" customHeight="1" x14ac:dyDescent="0.2">
      <c r="A11" s="369"/>
      <c r="B11" s="207"/>
      <c r="C11" s="207"/>
      <c r="D11" s="148"/>
      <c r="E11" s="207"/>
      <c r="F11" s="148" t="s">
        <v>104</v>
      </c>
      <c r="G11" s="64"/>
      <c r="H11" s="64"/>
    </row>
    <row r="12" spans="1:18" ht="15" customHeight="1" x14ac:dyDescent="0.2">
      <c r="A12" s="369"/>
      <c r="B12" s="207" t="s">
        <v>3</v>
      </c>
      <c r="C12" s="207" t="s">
        <v>97</v>
      </c>
      <c r="D12" s="207" t="s">
        <v>71</v>
      </c>
      <c r="E12" s="207" t="s">
        <v>83</v>
      </c>
      <c r="F12" s="148" t="s">
        <v>105</v>
      </c>
      <c r="J12" s="16"/>
    </row>
    <row r="13" spans="1:18" ht="4.9000000000000004" customHeight="1" x14ac:dyDescent="0.2">
      <c r="A13" s="179"/>
      <c r="B13" s="116"/>
      <c r="C13" s="116"/>
      <c r="D13" s="116"/>
      <c r="E13" s="116"/>
      <c r="F13" s="129"/>
      <c r="J13" s="16"/>
    </row>
    <row r="14" spans="1:18" ht="4.9000000000000004" customHeight="1" x14ac:dyDescent="0.2">
      <c r="A14" s="81"/>
      <c r="B14" s="177"/>
      <c r="C14" s="177"/>
      <c r="D14" s="177"/>
      <c r="E14" s="177"/>
      <c r="F14" s="15"/>
      <c r="J14" s="16"/>
    </row>
    <row r="15" spans="1:18" s="67" customFormat="1" ht="15" customHeight="1" x14ac:dyDescent="0.2">
      <c r="A15" s="296" t="s">
        <v>36</v>
      </c>
      <c r="B15" s="185">
        <f>SUM(B18:B31)</f>
        <v>66360</v>
      </c>
      <c r="C15" s="118" t="s">
        <v>19</v>
      </c>
      <c r="D15" s="185">
        <f>SUM(D18:D31)</f>
        <v>772</v>
      </c>
      <c r="E15" s="185">
        <f>SUM(E18:E31)</f>
        <v>8041</v>
      </c>
      <c r="F15" s="185">
        <f>SUM(F18:F31)</f>
        <v>739</v>
      </c>
      <c r="G15" s="66"/>
      <c r="H15" s="19"/>
      <c r="I15" s="64"/>
      <c r="J15" s="64"/>
      <c r="K15" s="64"/>
      <c r="L15" s="64"/>
      <c r="M15" s="64"/>
      <c r="N15" s="64"/>
      <c r="O15" s="64"/>
      <c r="P15" s="64"/>
      <c r="Q15" s="64"/>
      <c r="R15" s="64"/>
    </row>
    <row r="16" spans="1:18" s="172" customFormat="1" ht="4.9000000000000004" customHeight="1" x14ac:dyDescent="0.2">
      <c r="A16" s="296"/>
      <c r="B16" s="185"/>
      <c r="C16" s="185"/>
      <c r="D16" s="185"/>
      <c r="E16" s="185"/>
      <c r="F16" s="185"/>
      <c r="G16" s="66"/>
      <c r="H16" s="19"/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spans="1:18" s="172" customFormat="1" ht="4.9000000000000004" customHeight="1" x14ac:dyDescent="0.2">
      <c r="A17" s="297"/>
      <c r="B17" s="186"/>
      <c r="C17" s="186"/>
      <c r="D17" s="186"/>
      <c r="E17" s="186"/>
      <c r="F17" s="186"/>
      <c r="G17" s="66"/>
      <c r="H17" s="19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ht="14.1" customHeight="1" x14ac:dyDescent="0.2">
      <c r="A18" s="298" t="s">
        <v>315</v>
      </c>
      <c r="B18" s="192">
        <v>2956</v>
      </c>
      <c r="C18" s="193" t="s">
        <v>19</v>
      </c>
      <c r="D18" s="192">
        <v>14</v>
      </c>
      <c r="E18" s="192">
        <v>632</v>
      </c>
      <c r="F18" s="192">
        <v>50</v>
      </c>
      <c r="G18" s="66"/>
      <c r="H18" s="19"/>
    </row>
    <row r="19" spans="1:18" ht="14.1" customHeight="1" x14ac:dyDescent="0.2">
      <c r="A19" s="298" t="s">
        <v>72</v>
      </c>
      <c r="B19" s="192">
        <v>9915</v>
      </c>
      <c r="C19" s="193" t="s">
        <v>19</v>
      </c>
      <c r="D19" s="192">
        <v>42</v>
      </c>
      <c r="E19" s="192">
        <v>1276</v>
      </c>
      <c r="F19" s="192">
        <v>106</v>
      </c>
      <c r="G19" s="66"/>
      <c r="H19" s="19"/>
    </row>
    <row r="20" spans="1:18" ht="14.1" customHeight="1" x14ac:dyDescent="0.2">
      <c r="A20" s="298" t="s">
        <v>73</v>
      </c>
      <c r="B20" s="192">
        <v>10309</v>
      </c>
      <c r="C20" s="193" t="s">
        <v>19</v>
      </c>
      <c r="D20" s="192">
        <v>47</v>
      </c>
      <c r="E20" s="192">
        <v>1272</v>
      </c>
      <c r="F20" s="192">
        <v>104</v>
      </c>
      <c r="G20" s="66"/>
      <c r="H20" s="19"/>
    </row>
    <row r="21" spans="1:18" ht="14.1" customHeight="1" x14ac:dyDescent="0.2">
      <c r="A21" s="298" t="s">
        <v>74</v>
      </c>
      <c r="B21" s="192">
        <v>9968</v>
      </c>
      <c r="C21" s="193" t="s">
        <v>19</v>
      </c>
      <c r="D21" s="192">
        <v>28</v>
      </c>
      <c r="E21" s="192">
        <v>821</v>
      </c>
      <c r="F21" s="192">
        <v>92</v>
      </c>
      <c r="G21" s="66"/>
      <c r="H21" s="19"/>
    </row>
    <row r="22" spans="1:18" ht="14.1" customHeight="1" x14ac:dyDescent="0.2">
      <c r="A22" s="298" t="s">
        <v>75</v>
      </c>
      <c r="B22" s="192">
        <v>8811</v>
      </c>
      <c r="C22" s="193" t="s">
        <v>19</v>
      </c>
      <c r="D22" s="192">
        <v>24</v>
      </c>
      <c r="E22" s="192">
        <v>660</v>
      </c>
      <c r="F22" s="192">
        <v>70</v>
      </c>
      <c r="G22" s="66"/>
      <c r="H22" s="19"/>
    </row>
    <row r="23" spans="1:18" ht="14.1" customHeight="1" x14ac:dyDescent="0.2">
      <c r="A23" s="298" t="s">
        <v>76</v>
      </c>
      <c r="B23" s="192">
        <v>5864</v>
      </c>
      <c r="C23" s="193" t="s">
        <v>19</v>
      </c>
      <c r="D23" s="192">
        <v>81</v>
      </c>
      <c r="E23" s="192">
        <v>562</v>
      </c>
      <c r="F23" s="192">
        <v>59</v>
      </c>
      <c r="G23" s="66"/>
      <c r="H23" s="19"/>
    </row>
    <row r="24" spans="1:18" ht="14.1" customHeight="1" x14ac:dyDescent="0.2">
      <c r="A24" s="298" t="s">
        <v>77</v>
      </c>
      <c r="B24" s="192">
        <v>5165</v>
      </c>
      <c r="C24" s="193" t="s">
        <v>19</v>
      </c>
      <c r="D24" s="192">
        <v>64</v>
      </c>
      <c r="E24" s="192">
        <v>647</v>
      </c>
      <c r="F24" s="192">
        <v>61</v>
      </c>
      <c r="G24" s="66"/>
      <c r="H24" s="19"/>
    </row>
    <row r="25" spans="1:18" ht="14.1" customHeight="1" x14ac:dyDescent="0.2">
      <c r="A25" s="298" t="s">
        <v>78</v>
      </c>
      <c r="B25" s="192">
        <v>5462</v>
      </c>
      <c r="C25" s="193" t="s">
        <v>19</v>
      </c>
      <c r="D25" s="192">
        <v>60</v>
      </c>
      <c r="E25" s="192">
        <v>737</v>
      </c>
      <c r="F25" s="192">
        <v>73</v>
      </c>
      <c r="G25" s="66"/>
      <c r="H25" s="19"/>
    </row>
    <row r="26" spans="1:18" ht="14.1" customHeight="1" x14ac:dyDescent="0.2">
      <c r="A26" s="298" t="s">
        <v>79</v>
      </c>
      <c r="B26" s="192">
        <v>4025</v>
      </c>
      <c r="C26" s="193" t="s">
        <v>19</v>
      </c>
      <c r="D26" s="192">
        <v>90</v>
      </c>
      <c r="E26" s="192">
        <v>618</v>
      </c>
      <c r="F26" s="192">
        <v>58</v>
      </c>
      <c r="G26" s="66"/>
      <c r="H26" s="19"/>
    </row>
    <row r="27" spans="1:18" ht="14.1" customHeight="1" x14ac:dyDescent="0.2">
      <c r="A27" s="298" t="s">
        <v>80</v>
      </c>
      <c r="B27" s="192">
        <v>2288</v>
      </c>
      <c r="C27" s="193" t="s">
        <v>19</v>
      </c>
      <c r="D27" s="192">
        <v>104</v>
      </c>
      <c r="E27" s="192">
        <v>452</v>
      </c>
      <c r="F27" s="192">
        <v>38</v>
      </c>
      <c r="G27" s="66"/>
      <c r="H27" s="19"/>
    </row>
    <row r="28" spans="1:18" ht="14.1" customHeight="1" x14ac:dyDescent="0.2">
      <c r="A28" s="298" t="s">
        <v>81</v>
      </c>
      <c r="B28" s="192">
        <v>906</v>
      </c>
      <c r="C28" s="193" t="s">
        <v>19</v>
      </c>
      <c r="D28" s="192">
        <v>94</v>
      </c>
      <c r="E28" s="192">
        <v>192</v>
      </c>
      <c r="F28" s="192">
        <v>12</v>
      </c>
      <c r="G28" s="66"/>
      <c r="H28" s="19"/>
    </row>
    <row r="29" spans="1:18" ht="14.1" customHeight="1" x14ac:dyDescent="0.2">
      <c r="A29" s="298" t="s">
        <v>82</v>
      </c>
      <c r="B29" s="192">
        <v>442</v>
      </c>
      <c r="C29" s="193" t="s">
        <v>19</v>
      </c>
      <c r="D29" s="192">
        <v>67</v>
      </c>
      <c r="E29" s="192">
        <v>110</v>
      </c>
      <c r="F29" s="192">
        <v>11</v>
      </c>
      <c r="G29" s="66"/>
      <c r="H29" s="19"/>
    </row>
    <row r="30" spans="1:18" ht="14.1" customHeight="1" x14ac:dyDescent="0.2">
      <c r="A30" s="298" t="s">
        <v>109</v>
      </c>
      <c r="B30" s="192">
        <v>221</v>
      </c>
      <c r="C30" s="193" t="s">
        <v>19</v>
      </c>
      <c r="D30" s="192">
        <v>57</v>
      </c>
      <c r="E30" s="192">
        <v>61</v>
      </c>
      <c r="F30" s="192">
        <v>5</v>
      </c>
      <c r="G30" s="66"/>
      <c r="H30" s="19"/>
    </row>
    <row r="31" spans="1:18" ht="14.1" customHeight="1" x14ac:dyDescent="0.2">
      <c r="A31" s="298" t="s">
        <v>55</v>
      </c>
      <c r="B31" s="192">
        <v>28</v>
      </c>
      <c r="C31" s="193" t="s">
        <v>19</v>
      </c>
      <c r="D31" s="193" t="s">
        <v>19</v>
      </c>
      <c r="E31" s="193">
        <v>1</v>
      </c>
      <c r="F31" s="193" t="s">
        <v>19</v>
      </c>
      <c r="G31" s="84"/>
      <c r="H31" s="84"/>
      <c r="I31" s="84"/>
    </row>
    <row r="32" spans="1:18" ht="4.9000000000000004" customHeight="1" x14ac:dyDescent="0.2">
      <c r="A32" s="20"/>
      <c r="B32" s="140"/>
      <c r="C32" s="140"/>
      <c r="D32" s="140"/>
      <c r="E32" s="140"/>
      <c r="F32" s="140"/>
      <c r="G32" s="84"/>
      <c r="H32" s="84"/>
      <c r="I32" s="84"/>
    </row>
    <row r="33" spans="1:18" ht="4.9000000000000004" customHeight="1" x14ac:dyDescent="0.2">
      <c r="A33" s="179"/>
      <c r="B33" s="179"/>
      <c r="C33" s="179"/>
      <c r="D33" s="179"/>
      <c r="E33" s="179"/>
      <c r="F33" s="179"/>
      <c r="G33" s="84"/>
      <c r="H33" s="84"/>
      <c r="I33" s="84"/>
    </row>
    <row r="34" spans="1:18" ht="15" customHeight="1" x14ac:dyDescent="0.2">
      <c r="A34" s="369" t="s">
        <v>103</v>
      </c>
      <c r="B34" s="366" t="s">
        <v>70</v>
      </c>
      <c r="C34" s="366"/>
      <c r="D34" s="366"/>
      <c r="E34" s="366"/>
      <c r="F34" s="220"/>
      <c r="G34" s="21"/>
      <c r="H34" s="19"/>
    </row>
    <row r="35" spans="1:18" ht="15" customHeight="1" x14ac:dyDescent="0.2">
      <c r="A35" s="369"/>
      <c r="B35" s="207"/>
      <c r="C35" s="207"/>
      <c r="D35" s="207"/>
      <c r="E35" s="207"/>
      <c r="F35" s="127"/>
      <c r="H35" s="19"/>
    </row>
    <row r="36" spans="1:18" ht="15" customHeight="1" x14ac:dyDescent="0.2">
      <c r="A36" s="369"/>
      <c r="B36" s="207" t="s">
        <v>110</v>
      </c>
      <c r="C36" s="148" t="s">
        <v>107</v>
      </c>
      <c r="D36" s="148" t="s">
        <v>279</v>
      </c>
      <c r="E36" s="148"/>
      <c r="F36" s="207" t="s">
        <v>85</v>
      </c>
      <c r="H36" s="19"/>
    </row>
    <row r="37" spans="1:18" ht="15" customHeight="1" x14ac:dyDescent="0.2">
      <c r="A37" s="369"/>
      <c r="B37" s="207" t="s">
        <v>84</v>
      </c>
      <c r="C37" s="207" t="s">
        <v>106</v>
      </c>
      <c r="D37" s="207" t="s">
        <v>280</v>
      </c>
      <c r="E37" s="148" t="s">
        <v>84</v>
      </c>
      <c r="F37" s="207" t="s">
        <v>98</v>
      </c>
    </row>
    <row r="38" spans="1:18" ht="4.9000000000000004" customHeight="1" x14ac:dyDescent="0.2">
      <c r="A38" s="179"/>
      <c r="B38" s="116"/>
      <c r="C38" s="116"/>
      <c r="D38" s="116"/>
      <c r="E38" s="129"/>
      <c r="F38" s="116"/>
    </row>
    <row r="39" spans="1:18" ht="4.9000000000000004" customHeight="1" x14ac:dyDescent="0.2">
      <c r="A39" s="17"/>
      <c r="B39" s="199"/>
      <c r="C39" s="199"/>
      <c r="D39" s="199"/>
      <c r="E39" s="199"/>
      <c r="F39" s="199"/>
      <c r="G39" s="72"/>
    </row>
    <row r="40" spans="1:18" ht="4.9000000000000004" customHeight="1" x14ac:dyDescent="0.2">
      <c r="A40" s="141"/>
      <c r="B40" s="141"/>
      <c r="C40" s="141"/>
      <c r="D40" s="141"/>
      <c r="E40" s="141"/>
      <c r="F40" s="141"/>
      <c r="G40" s="72"/>
    </row>
    <row r="41" spans="1:18" s="67" customFormat="1" ht="15" customHeight="1" x14ac:dyDescent="0.2">
      <c r="A41" s="141" t="s">
        <v>36</v>
      </c>
      <c r="B41" s="185">
        <f>SUM(B44:B57)</f>
        <v>26286</v>
      </c>
      <c r="C41" s="185">
        <f t="shared" ref="C41:F41" si="0">SUM(C44:C57)</f>
        <v>12437</v>
      </c>
      <c r="D41" s="185">
        <f t="shared" si="0"/>
        <v>735</v>
      </c>
      <c r="E41" s="185">
        <f t="shared" si="0"/>
        <v>16762</v>
      </c>
      <c r="F41" s="185">
        <f t="shared" si="0"/>
        <v>588</v>
      </c>
      <c r="G41" s="95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</row>
    <row r="42" spans="1:18" s="172" customFormat="1" ht="4.9000000000000004" customHeight="1" x14ac:dyDescent="0.2">
      <c r="A42" s="142"/>
      <c r="B42" s="185"/>
      <c r="C42" s="185"/>
      <c r="D42" s="185"/>
      <c r="E42" s="185"/>
      <c r="F42" s="185"/>
      <c r="G42" s="95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18" s="172" customFormat="1" ht="4.9000000000000004" customHeight="1" x14ac:dyDescent="0.2">
      <c r="A43" s="187"/>
      <c r="B43" s="186"/>
      <c r="C43" s="186"/>
      <c r="D43" s="186"/>
      <c r="E43" s="186"/>
      <c r="F43" s="186"/>
      <c r="G43" s="95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</row>
    <row r="44" spans="1:18" ht="15" customHeight="1" x14ac:dyDescent="0.2">
      <c r="A44" s="27" t="s">
        <v>315</v>
      </c>
      <c r="B44" s="192">
        <v>1631</v>
      </c>
      <c r="C44" s="192">
        <v>564</v>
      </c>
      <c r="D44" s="192">
        <v>37</v>
      </c>
      <c r="E44" s="193">
        <v>1</v>
      </c>
      <c r="F44" s="192">
        <v>27</v>
      </c>
      <c r="G44" s="95"/>
      <c r="H44" s="64"/>
    </row>
    <row r="45" spans="1:18" ht="15" customHeight="1" x14ac:dyDescent="0.2">
      <c r="A45" s="28" t="s">
        <v>86</v>
      </c>
      <c r="B45" s="192">
        <v>4921</v>
      </c>
      <c r="C45" s="192">
        <v>2115</v>
      </c>
      <c r="D45" s="192">
        <v>175</v>
      </c>
      <c r="E45" s="192">
        <v>1197</v>
      </c>
      <c r="F45" s="192">
        <v>83</v>
      </c>
      <c r="G45" s="95"/>
      <c r="H45" s="64"/>
    </row>
    <row r="46" spans="1:18" ht="15" customHeight="1" x14ac:dyDescent="0.2">
      <c r="A46" s="28" t="s">
        <v>87</v>
      </c>
      <c r="B46" s="192">
        <v>3675</v>
      </c>
      <c r="C46" s="192">
        <v>1802</v>
      </c>
      <c r="D46" s="192">
        <v>122</v>
      </c>
      <c r="E46" s="192">
        <v>3219</v>
      </c>
      <c r="F46" s="192">
        <v>68</v>
      </c>
      <c r="G46" s="72"/>
    </row>
    <row r="47" spans="1:18" ht="15" customHeight="1" x14ac:dyDescent="0.2">
      <c r="A47" s="28" t="s">
        <v>88</v>
      </c>
      <c r="B47" s="192">
        <v>4188</v>
      </c>
      <c r="C47" s="192">
        <v>1855</v>
      </c>
      <c r="D47" s="192">
        <v>87</v>
      </c>
      <c r="E47" s="192">
        <v>2805</v>
      </c>
      <c r="F47" s="192">
        <v>92</v>
      </c>
      <c r="G47" s="72"/>
    </row>
    <row r="48" spans="1:18" ht="15" customHeight="1" x14ac:dyDescent="0.2">
      <c r="A48" s="28" t="s">
        <v>89</v>
      </c>
      <c r="B48" s="192">
        <v>3295</v>
      </c>
      <c r="C48" s="192">
        <v>1632</v>
      </c>
      <c r="D48" s="192">
        <v>89</v>
      </c>
      <c r="E48" s="192">
        <v>2968</v>
      </c>
      <c r="F48" s="192">
        <v>73</v>
      </c>
      <c r="G48" s="72"/>
    </row>
    <row r="49" spans="1:8" ht="15" customHeight="1" x14ac:dyDescent="0.2">
      <c r="A49" s="28" t="s">
        <v>90</v>
      </c>
      <c r="B49" s="192">
        <v>2072</v>
      </c>
      <c r="C49" s="192">
        <v>1074</v>
      </c>
      <c r="D49" s="192">
        <v>66</v>
      </c>
      <c r="E49" s="192">
        <v>1913</v>
      </c>
      <c r="F49" s="192">
        <v>37</v>
      </c>
      <c r="G49" s="72"/>
    </row>
    <row r="50" spans="1:8" ht="15" customHeight="1" x14ac:dyDescent="0.2">
      <c r="A50" s="28" t="s">
        <v>91</v>
      </c>
      <c r="B50" s="192">
        <v>1934</v>
      </c>
      <c r="C50" s="192">
        <v>917</v>
      </c>
      <c r="D50" s="192">
        <v>56</v>
      </c>
      <c r="E50" s="192">
        <v>1442</v>
      </c>
      <c r="F50" s="192">
        <v>44</v>
      </c>
      <c r="G50" s="72"/>
    </row>
    <row r="51" spans="1:8" ht="15" customHeight="1" x14ac:dyDescent="0.2">
      <c r="A51" s="28" t="s">
        <v>92</v>
      </c>
      <c r="B51" s="192">
        <v>1868</v>
      </c>
      <c r="C51" s="192">
        <v>1125</v>
      </c>
      <c r="D51" s="192">
        <v>46</v>
      </c>
      <c r="E51" s="192">
        <v>1493</v>
      </c>
      <c r="F51" s="192">
        <v>60</v>
      </c>
      <c r="G51" s="72"/>
    </row>
    <row r="52" spans="1:8" ht="15" customHeight="1" x14ac:dyDescent="0.2">
      <c r="A52" s="28" t="s">
        <v>93</v>
      </c>
      <c r="B52" s="192">
        <v>1415</v>
      </c>
      <c r="C52" s="192">
        <v>762</v>
      </c>
      <c r="D52" s="192">
        <v>33</v>
      </c>
      <c r="E52" s="192">
        <v>996</v>
      </c>
      <c r="F52" s="192">
        <v>53</v>
      </c>
      <c r="G52" s="72"/>
    </row>
    <row r="53" spans="1:8" ht="15" customHeight="1" x14ac:dyDescent="0.2">
      <c r="A53" s="28" t="s">
        <v>94</v>
      </c>
      <c r="B53" s="192">
        <v>820</v>
      </c>
      <c r="C53" s="192">
        <v>361</v>
      </c>
      <c r="D53" s="192">
        <v>15</v>
      </c>
      <c r="E53" s="192">
        <v>474</v>
      </c>
      <c r="F53" s="192">
        <v>24</v>
      </c>
      <c r="G53" s="72"/>
    </row>
    <row r="54" spans="1:8" ht="15" customHeight="1" x14ac:dyDescent="0.2">
      <c r="A54" s="28" t="s">
        <v>95</v>
      </c>
      <c r="B54" s="192">
        <v>299</v>
      </c>
      <c r="C54" s="192">
        <v>142</v>
      </c>
      <c r="D54" s="192">
        <v>9</v>
      </c>
      <c r="E54" s="192">
        <v>147</v>
      </c>
      <c r="F54" s="192">
        <v>11</v>
      </c>
      <c r="G54" s="72"/>
    </row>
    <row r="55" spans="1:8" ht="15" customHeight="1" x14ac:dyDescent="0.2">
      <c r="A55" s="28" t="s">
        <v>96</v>
      </c>
      <c r="B55" s="192">
        <v>119</v>
      </c>
      <c r="C55" s="192">
        <v>52</v>
      </c>
      <c r="D55" s="193" t="s">
        <v>19</v>
      </c>
      <c r="E55" s="192">
        <v>76</v>
      </c>
      <c r="F55" s="192">
        <v>7</v>
      </c>
      <c r="G55" s="72"/>
    </row>
    <row r="56" spans="1:8" ht="15" customHeight="1" x14ac:dyDescent="0.2">
      <c r="A56" s="28" t="s">
        <v>109</v>
      </c>
      <c r="B56" s="192">
        <v>40</v>
      </c>
      <c r="C56" s="192">
        <v>31</v>
      </c>
      <c r="D56" s="193" t="s">
        <v>19</v>
      </c>
      <c r="E56" s="192">
        <v>25</v>
      </c>
      <c r="F56" s="192">
        <v>2</v>
      </c>
      <c r="G56" s="72"/>
    </row>
    <row r="57" spans="1:8" ht="15" customHeight="1" x14ac:dyDescent="0.2">
      <c r="A57" s="28" t="s">
        <v>55</v>
      </c>
      <c r="B57" s="192">
        <v>9</v>
      </c>
      <c r="C57" s="192">
        <v>5</v>
      </c>
      <c r="D57" s="193" t="s">
        <v>19</v>
      </c>
      <c r="E57" s="193">
        <v>6</v>
      </c>
      <c r="F57" s="193">
        <v>7</v>
      </c>
      <c r="H57" s="43"/>
    </row>
    <row r="58" spans="1:8" ht="4.9000000000000004" customHeight="1" x14ac:dyDescent="0.2">
      <c r="A58" s="196"/>
      <c r="B58" s="195"/>
      <c r="C58" s="195"/>
      <c r="D58" s="195"/>
      <c r="E58" s="195"/>
      <c r="F58" s="195"/>
    </row>
    <row r="59" spans="1:8" ht="4.9000000000000004" customHeight="1" x14ac:dyDescent="0.2">
      <c r="A59" s="25"/>
      <c r="B59" s="25"/>
      <c r="C59" s="25"/>
      <c r="D59" s="25"/>
      <c r="E59" s="25"/>
      <c r="F59" s="25"/>
    </row>
    <row r="60" spans="1:8" x14ac:dyDescent="0.2">
      <c r="A60" s="197"/>
      <c r="B60" s="197"/>
      <c r="C60" s="197"/>
      <c r="D60" s="197"/>
      <c r="E60" s="197"/>
      <c r="F60" s="197"/>
    </row>
  </sheetData>
  <mergeCells count="6">
    <mergeCell ref="C2:F2"/>
    <mergeCell ref="B34:E34"/>
    <mergeCell ref="A8:E8"/>
    <mergeCell ref="A34:A37"/>
    <mergeCell ref="A10:A12"/>
    <mergeCell ref="B10:F10"/>
  </mergeCells>
  <phoneticPr fontId="1" type="noConversion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4.1</vt:lpstr>
      <vt:lpstr>4.2</vt:lpstr>
      <vt:lpstr>4.3</vt:lpstr>
      <vt:lpstr>4.4</vt:lpstr>
      <vt:lpstr>4.5</vt:lpstr>
      <vt:lpstr>4.5.1</vt:lpstr>
      <vt:lpstr>4.6</vt:lpstr>
      <vt:lpstr>4.7</vt:lpstr>
      <vt:lpstr>4.8</vt:lpstr>
      <vt:lpstr>'4.1'!Área_de_impresión</vt:lpstr>
      <vt:lpstr>'4.2'!Área_de_impresión</vt:lpstr>
      <vt:lpstr>'4.3'!Área_de_impresión</vt:lpstr>
      <vt:lpstr>'4.4'!Área_de_impresión</vt:lpstr>
      <vt:lpstr>'4.5'!Área_de_impresión</vt:lpstr>
      <vt:lpstr>'4.5.1'!Área_de_impresión</vt:lpstr>
      <vt:lpstr>'4.6'!Área_de_impresión</vt:lpstr>
      <vt:lpstr>'4.7'!Área_de_impresión</vt:lpstr>
      <vt:lpstr>'4.8'!Área_de_impresión</vt:lpstr>
    </vt:vector>
  </TitlesOfParts>
  <Company>pphv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</dc:creator>
  <cp:lastModifiedBy>Anays Montequin Jimenez</cp:lastModifiedBy>
  <cp:lastPrinted>2025-06-23T16:25:34Z</cp:lastPrinted>
  <dcterms:created xsi:type="dcterms:W3CDTF">2006-01-04T19:50:34Z</dcterms:created>
  <dcterms:modified xsi:type="dcterms:W3CDTF">2025-06-23T16:26:28Z</dcterms:modified>
</cp:coreProperties>
</file>